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6270" windowWidth="19170" windowHeight="5595"/>
  </bookViews>
  <sheets>
    <sheet name="Форма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2" i="1" l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F112" i="1"/>
  <c r="D112" i="1"/>
  <c r="H58" i="1" l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O58" i="1"/>
  <c r="BP58" i="1"/>
  <c r="BQ58" i="1"/>
  <c r="BR58" i="1"/>
  <c r="BS58" i="1"/>
  <c r="BT58" i="1"/>
  <c r="BU58" i="1"/>
  <c r="BV58" i="1"/>
  <c r="BW58" i="1"/>
  <c r="G58" i="1" l="1"/>
  <c r="D58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V117" i="1"/>
  <c r="W117" i="1"/>
  <c r="X117" i="1"/>
  <c r="Y117" i="1"/>
  <c r="Z117" i="1"/>
  <c r="U117" i="1"/>
  <c r="G117" i="1"/>
  <c r="F117" i="1"/>
  <c r="T117" i="1"/>
  <c r="D117" i="1"/>
  <c r="BX129" i="1" l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BN66" i="1" l="1"/>
  <c r="BN58" i="1" s="1"/>
  <c r="AL59" i="1" l="1"/>
  <c r="AL58" i="1" s="1"/>
  <c r="CD156" i="1" l="1"/>
  <c r="BX125" i="1" l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AZ125" i="1"/>
  <c r="AZ117" i="1" s="1"/>
  <c r="BX75" i="1" l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BX113" i="1" l="1"/>
  <c r="BX112" i="1" s="1"/>
  <c r="BY113" i="1"/>
  <c r="BY112" i="1" s="1"/>
  <c r="BZ113" i="1"/>
  <c r="BZ112" i="1" s="1"/>
  <c r="CA113" i="1"/>
  <c r="CA112" i="1" s="1"/>
  <c r="CB113" i="1"/>
  <c r="CB112" i="1" s="1"/>
  <c r="CC113" i="1"/>
  <c r="CC112" i="1" s="1"/>
  <c r="CD113" i="1"/>
  <c r="CD112" i="1" s="1"/>
  <c r="CE113" i="1"/>
  <c r="CE112" i="1" s="1"/>
  <c r="CF113" i="1"/>
  <c r="CF112" i="1" s="1"/>
  <c r="CG113" i="1"/>
  <c r="CG112" i="1" s="1"/>
  <c r="CH113" i="1"/>
  <c r="CH112" i="1" s="1"/>
  <c r="CI113" i="1"/>
  <c r="CI112" i="1" s="1"/>
  <c r="CJ113" i="1"/>
  <c r="CJ112" i="1" s="1"/>
  <c r="CK113" i="1"/>
  <c r="CK112" i="1" s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BX156" i="1"/>
  <c r="BY156" i="1"/>
  <c r="BZ156" i="1"/>
  <c r="CA156" i="1"/>
  <c r="CB156" i="1"/>
  <c r="CC156" i="1"/>
  <c r="CE156" i="1"/>
  <c r="CF156" i="1"/>
  <c r="CG156" i="1"/>
  <c r="CH156" i="1"/>
  <c r="CI156" i="1"/>
  <c r="CJ156" i="1"/>
  <c r="CK156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BY118" i="1"/>
  <c r="BY117" i="1" s="1"/>
  <c r="BZ118" i="1"/>
  <c r="CA118" i="1"/>
  <c r="CB118" i="1"/>
  <c r="CC118" i="1"/>
  <c r="CC117" i="1" s="1"/>
  <c r="CD118" i="1"/>
  <c r="CE118" i="1"/>
  <c r="CF118" i="1"/>
  <c r="CG118" i="1"/>
  <c r="CG117" i="1" s="1"/>
  <c r="CH118" i="1"/>
  <c r="CI118" i="1"/>
  <c r="CJ118" i="1"/>
  <c r="CK118" i="1"/>
  <c r="CK117" i="1" s="1"/>
  <c r="BX118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K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BX109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BX103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BX99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BX97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BY59" i="1"/>
  <c r="BY58" i="1" s="1"/>
  <c r="BZ59" i="1"/>
  <c r="CA59" i="1"/>
  <c r="CB59" i="1"/>
  <c r="CC59" i="1"/>
  <c r="CC58" i="1" s="1"/>
  <c r="CD59" i="1"/>
  <c r="CE59" i="1"/>
  <c r="CF59" i="1"/>
  <c r="CG59" i="1"/>
  <c r="CG58" i="1" s="1"/>
  <c r="CH59" i="1"/>
  <c r="CI59" i="1"/>
  <c r="CJ59" i="1"/>
  <c r="CK59" i="1"/>
  <c r="CK58" i="1" s="1"/>
  <c r="BX59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BX52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BX48" i="1"/>
  <c r="CJ58" i="1" l="1"/>
  <c r="CF58" i="1"/>
  <c r="CB58" i="1"/>
  <c r="CJ117" i="1"/>
  <c r="CF117" i="1"/>
  <c r="CB117" i="1"/>
  <c r="CI58" i="1"/>
  <c r="CE58" i="1"/>
  <c r="CA58" i="1"/>
  <c r="CI117" i="1"/>
  <c r="CE117" i="1"/>
  <c r="CA117" i="1"/>
  <c r="BX58" i="1"/>
  <c r="CH58" i="1"/>
  <c r="CD58" i="1"/>
  <c r="BZ58" i="1"/>
  <c r="BX117" i="1"/>
  <c r="CH117" i="1"/>
  <c r="CD117" i="1"/>
  <c r="BZ117" i="1"/>
  <c r="BZ102" i="1"/>
  <c r="CB102" i="1"/>
  <c r="CC102" i="1"/>
  <c r="CD102" i="1"/>
  <c r="CE102" i="1"/>
  <c r="CF102" i="1"/>
  <c r="CG102" i="1"/>
  <c r="CH102" i="1"/>
  <c r="CI102" i="1"/>
  <c r="CJ102" i="1"/>
  <c r="CK102" i="1"/>
  <c r="BX98" i="1"/>
  <c r="BY98" i="1"/>
  <c r="CA98" i="1"/>
  <c r="CB98" i="1"/>
  <c r="CC98" i="1"/>
  <c r="CK98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BX96" i="1"/>
  <c r="BY47" i="1"/>
  <c r="BY45" i="1" s="1"/>
  <c r="BY28" i="1" s="1"/>
  <c r="BZ47" i="1"/>
  <c r="BZ45" i="1" s="1"/>
  <c r="BZ28" i="1" s="1"/>
  <c r="CB47" i="1"/>
  <c r="CB45" i="1" s="1"/>
  <c r="CB28" i="1" s="1"/>
  <c r="CC47" i="1"/>
  <c r="CC45" i="1" s="1"/>
  <c r="CC28" i="1" s="1"/>
  <c r="CD47" i="1"/>
  <c r="CD45" i="1" s="1"/>
  <c r="CD28" i="1" s="1"/>
  <c r="CE47" i="1"/>
  <c r="CE45" i="1" s="1"/>
  <c r="CE28" i="1" s="1"/>
  <c r="CF47" i="1"/>
  <c r="CF45" i="1" s="1"/>
  <c r="CF28" i="1" s="1"/>
  <c r="CG47" i="1"/>
  <c r="CG45" i="1" s="1"/>
  <c r="CG28" i="1" s="1"/>
  <c r="CH47" i="1"/>
  <c r="CH45" i="1" s="1"/>
  <c r="CH28" i="1" s="1"/>
  <c r="CJ47" i="1"/>
  <c r="CJ45" i="1" s="1"/>
  <c r="CJ28" i="1" s="1"/>
  <c r="CK47" i="1"/>
  <c r="CK45" i="1" s="1"/>
  <c r="CK28" i="1" s="1"/>
  <c r="BX47" i="1"/>
  <c r="BX45" i="1" s="1"/>
  <c r="BX28" i="1" s="1"/>
  <c r="E21" i="1"/>
  <c r="E22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D29" i="1"/>
  <c r="E47" i="1"/>
  <c r="E45" i="1" s="1"/>
  <c r="F47" i="1"/>
  <c r="F45" i="1" s="1"/>
  <c r="F28" i="1" s="1"/>
  <c r="G47" i="1"/>
  <c r="G45" i="1" s="1"/>
  <c r="G28" i="1" s="1"/>
  <c r="H47" i="1"/>
  <c r="H45" i="1" s="1"/>
  <c r="H28" i="1" s="1"/>
  <c r="I47" i="1"/>
  <c r="I45" i="1" s="1"/>
  <c r="I28" i="1" s="1"/>
  <c r="J47" i="1"/>
  <c r="J45" i="1" s="1"/>
  <c r="J28" i="1" s="1"/>
  <c r="K47" i="1"/>
  <c r="K45" i="1" s="1"/>
  <c r="K28" i="1" s="1"/>
  <c r="L47" i="1"/>
  <c r="L45" i="1" s="1"/>
  <c r="L28" i="1" s="1"/>
  <c r="M47" i="1"/>
  <c r="M45" i="1" s="1"/>
  <c r="M28" i="1" s="1"/>
  <c r="N47" i="1"/>
  <c r="N45" i="1" s="1"/>
  <c r="N28" i="1" s="1"/>
  <c r="O47" i="1"/>
  <c r="O45" i="1" s="1"/>
  <c r="O28" i="1" s="1"/>
  <c r="P47" i="1"/>
  <c r="P45" i="1" s="1"/>
  <c r="P28" i="1" s="1"/>
  <c r="Q47" i="1"/>
  <c r="Q45" i="1" s="1"/>
  <c r="Q28" i="1" s="1"/>
  <c r="R47" i="1"/>
  <c r="R45" i="1" s="1"/>
  <c r="R28" i="1" s="1"/>
  <c r="S47" i="1"/>
  <c r="S45" i="1" s="1"/>
  <c r="S28" i="1" s="1"/>
  <c r="T47" i="1"/>
  <c r="T45" i="1" s="1"/>
  <c r="T28" i="1" s="1"/>
  <c r="U47" i="1"/>
  <c r="U45" i="1" s="1"/>
  <c r="U28" i="1" s="1"/>
  <c r="V47" i="1"/>
  <c r="V45" i="1" s="1"/>
  <c r="V28" i="1" s="1"/>
  <c r="W47" i="1"/>
  <c r="W45" i="1" s="1"/>
  <c r="W28" i="1" s="1"/>
  <c r="X47" i="1"/>
  <c r="X45" i="1" s="1"/>
  <c r="X28" i="1" s="1"/>
  <c r="Y47" i="1"/>
  <c r="Y45" i="1" s="1"/>
  <c r="Y28" i="1" s="1"/>
  <c r="Z47" i="1"/>
  <c r="Z45" i="1" s="1"/>
  <c r="Z28" i="1" s="1"/>
  <c r="AA47" i="1"/>
  <c r="AA45" i="1" s="1"/>
  <c r="AA28" i="1" s="1"/>
  <c r="AB47" i="1"/>
  <c r="AB45" i="1" s="1"/>
  <c r="AB28" i="1" s="1"/>
  <c r="AC47" i="1"/>
  <c r="AC45" i="1" s="1"/>
  <c r="AC28" i="1" s="1"/>
  <c r="AD47" i="1"/>
  <c r="AD45" i="1" s="1"/>
  <c r="AD28" i="1" s="1"/>
  <c r="AE47" i="1"/>
  <c r="AE45" i="1" s="1"/>
  <c r="AE28" i="1" s="1"/>
  <c r="AF47" i="1"/>
  <c r="AF45" i="1" s="1"/>
  <c r="AF28" i="1" s="1"/>
  <c r="AG47" i="1"/>
  <c r="AG45" i="1" s="1"/>
  <c r="AG28" i="1" s="1"/>
  <c r="AH47" i="1"/>
  <c r="AH45" i="1" s="1"/>
  <c r="AH28" i="1" s="1"/>
  <c r="AI47" i="1"/>
  <c r="AI45" i="1" s="1"/>
  <c r="AI28" i="1" s="1"/>
  <c r="AJ47" i="1"/>
  <c r="AJ45" i="1" s="1"/>
  <c r="AJ28" i="1" s="1"/>
  <c r="AK47" i="1"/>
  <c r="AK45" i="1" s="1"/>
  <c r="AK28" i="1" s="1"/>
  <c r="AL47" i="1"/>
  <c r="AL45" i="1" s="1"/>
  <c r="AL28" i="1" s="1"/>
  <c r="AM47" i="1"/>
  <c r="AM45" i="1" s="1"/>
  <c r="AM28" i="1" s="1"/>
  <c r="AN47" i="1"/>
  <c r="AN45" i="1" s="1"/>
  <c r="AN28" i="1" s="1"/>
  <c r="AO47" i="1"/>
  <c r="AO45" i="1" s="1"/>
  <c r="AO28" i="1" s="1"/>
  <c r="AP47" i="1"/>
  <c r="AP45" i="1" s="1"/>
  <c r="AP28" i="1" s="1"/>
  <c r="AQ47" i="1"/>
  <c r="AQ45" i="1" s="1"/>
  <c r="AQ28" i="1" s="1"/>
  <c r="AR47" i="1"/>
  <c r="AR45" i="1" s="1"/>
  <c r="AR28" i="1" s="1"/>
  <c r="AS47" i="1"/>
  <c r="AS45" i="1" s="1"/>
  <c r="AS28" i="1" s="1"/>
  <c r="AT47" i="1"/>
  <c r="AT45" i="1" s="1"/>
  <c r="AT28" i="1" s="1"/>
  <c r="AU47" i="1"/>
  <c r="AU45" i="1" s="1"/>
  <c r="AU28" i="1" s="1"/>
  <c r="AV47" i="1"/>
  <c r="AV45" i="1" s="1"/>
  <c r="AV28" i="1" s="1"/>
  <c r="AW47" i="1"/>
  <c r="AW45" i="1" s="1"/>
  <c r="AW28" i="1" s="1"/>
  <c r="AX47" i="1"/>
  <c r="AX45" i="1" s="1"/>
  <c r="AX28" i="1" s="1"/>
  <c r="AY47" i="1"/>
  <c r="AY45" i="1" s="1"/>
  <c r="AY28" i="1" s="1"/>
  <c r="AZ47" i="1"/>
  <c r="AZ45" i="1" s="1"/>
  <c r="AZ28" i="1" s="1"/>
  <c r="BA47" i="1"/>
  <c r="BA45" i="1" s="1"/>
  <c r="BA28" i="1" s="1"/>
  <c r="BB47" i="1"/>
  <c r="BB45" i="1" s="1"/>
  <c r="BB28" i="1" s="1"/>
  <c r="BC47" i="1"/>
  <c r="BC45" i="1" s="1"/>
  <c r="BC28" i="1" s="1"/>
  <c r="BD47" i="1"/>
  <c r="BD45" i="1" s="1"/>
  <c r="BD28" i="1" s="1"/>
  <c r="BE47" i="1"/>
  <c r="BE45" i="1" s="1"/>
  <c r="BE28" i="1" s="1"/>
  <c r="BF47" i="1"/>
  <c r="BF45" i="1" s="1"/>
  <c r="BF28" i="1" s="1"/>
  <c r="BG47" i="1"/>
  <c r="BG45" i="1" s="1"/>
  <c r="BG28" i="1" s="1"/>
  <c r="BH47" i="1"/>
  <c r="BH45" i="1" s="1"/>
  <c r="BH28" i="1" s="1"/>
  <c r="BI47" i="1"/>
  <c r="BI45" i="1" s="1"/>
  <c r="BI28" i="1" s="1"/>
  <c r="BJ47" i="1"/>
  <c r="BJ45" i="1" s="1"/>
  <c r="BJ28" i="1" s="1"/>
  <c r="BK47" i="1"/>
  <c r="BK45" i="1" s="1"/>
  <c r="BK28" i="1" s="1"/>
  <c r="BL47" i="1"/>
  <c r="BL45" i="1" s="1"/>
  <c r="BL28" i="1" s="1"/>
  <c r="BM47" i="1"/>
  <c r="BM45" i="1" s="1"/>
  <c r="BM28" i="1" s="1"/>
  <c r="BN47" i="1"/>
  <c r="BN45" i="1" s="1"/>
  <c r="BN28" i="1" s="1"/>
  <c r="BO47" i="1"/>
  <c r="BO45" i="1" s="1"/>
  <c r="BO28" i="1" s="1"/>
  <c r="BP47" i="1"/>
  <c r="BP45" i="1" s="1"/>
  <c r="BP28" i="1" s="1"/>
  <c r="BQ47" i="1"/>
  <c r="BQ45" i="1" s="1"/>
  <c r="BQ28" i="1" s="1"/>
  <c r="BR47" i="1"/>
  <c r="BR45" i="1" s="1"/>
  <c r="BR28" i="1" s="1"/>
  <c r="BS47" i="1"/>
  <c r="BS45" i="1" s="1"/>
  <c r="BS28" i="1" s="1"/>
  <c r="BT47" i="1"/>
  <c r="BT45" i="1" s="1"/>
  <c r="BT28" i="1" s="1"/>
  <c r="BU47" i="1"/>
  <c r="BU45" i="1" s="1"/>
  <c r="BU28" i="1" s="1"/>
  <c r="BV47" i="1"/>
  <c r="BV45" i="1" s="1"/>
  <c r="BV28" i="1" s="1"/>
  <c r="BW47" i="1"/>
  <c r="BW45" i="1" s="1"/>
  <c r="BW28" i="1" s="1"/>
  <c r="CA47" i="1"/>
  <c r="CA45" i="1" s="1"/>
  <c r="CA28" i="1" s="1"/>
  <c r="CI47" i="1"/>
  <c r="CI45" i="1" s="1"/>
  <c r="CI28" i="1" s="1"/>
  <c r="D47" i="1"/>
  <c r="D45" i="1" s="1"/>
  <c r="D28" i="1" s="1"/>
  <c r="E50" i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K51" i="1"/>
  <c r="AK50" i="1" s="1"/>
  <c r="AL51" i="1"/>
  <c r="AL50" i="1" s="1"/>
  <c r="AM51" i="1"/>
  <c r="AM50" i="1" s="1"/>
  <c r="AN51" i="1"/>
  <c r="AN50" i="1" s="1"/>
  <c r="AO51" i="1"/>
  <c r="AO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AY51" i="1"/>
  <c r="AY50" i="1" s="1"/>
  <c r="AZ51" i="1"/>
  <c r="AZ50" i="1" s="1"/>
  <c r="BA51" i="1"/>
  <c r="BA50" i="1" s="1"/>
  <c r="BB51" i="1"/>
  <c r="BB50" i="1" s="1"/>
  <c r="BC51" i="1"/>
  <c r="BC50" i="1" s="1"/>
  <c r="BD51" i="1"/>
  <c r="BD50" i="1" s="1"/>
  <c r="BE51" i="1"/>
  <c r="BE50" i="1" s="1"/>
  <c r="BF51" i="1"/>
  <c r="BF50" i="1" s="1"/>
  <c r="BG51" i="1"/>
  <c r="BG50" i="1" s="1"/>
  <c r="BH51" i="1"/>
  <c r="BH50" i="1" s="1"/>
  <c r="BI51" i="1"/>
  <c r="BI50" i="1" s="1"/>
  <c r="BJ51" i="1"/>
  <c r="BJ50" i="1" s="1"/>
  <c r="BK51" i="1"/>
  <c r="BK50" i="1" s="1"/>
  <c r="BL51" i="1"/>
  <c r="BL50" i="1" s="1"/>
  <c r="BM51" i="1"/>
  <c r="BM50" i="1" s="1"/>
  <c r="BN51" i="1"/>
  <c r="BN50" i="1" s="1"/>
  <c r="BO51" i="1"/>
  <c r="BO50" i="1" s="1"/>
  <c r="BP51" i="1"/>
  <c r="BP50" i="1" s="1"/>
  <c r="BQ51" i="1"/>
  <c r="BQ50" i="1" s="1"/>
  <c r="BR51" i="1"/>
  <c r="BR50" i="1" s="1"/>
  <c r="BS51" i="1"/>
  <c r="BS50" i="1" s="1"/>
  <c r="BT51" i="1"/>
  <c r="BT50" i="1" s="1"/>
  <c r="BU51" i="1"/>
  <c r="BU50" i="1" s="1"/>
  <c r="BV51" i="1"/>
  <c r="BV50" i="1" s="1"/>
  <c r="BW51" i="1"/>
  <c r="BW50" i="1" s="1"/>
  <c r="D51" i="1"/>
  <c r="D50" i="1" s="1"/>
  <c r="F58" i="1"/>
  <c r="F57" i="1" s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D57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D96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Z98" i="1"/>
  <c r="CD98" i="1"/>
  <c r="CE98" i="1"/>
  <c r="CF98" i="1"/>
  <c r="CG98" i="1"/>
  <c r="CH98" i="1"/>
  <c r="CI98" i="1"/>
  <c r="CJ98" i="1"/>
  <c r="D98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CA102" i="1"/>
  <c r="D102" i="1"/>
  <c r="E107" i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P108" i="1"/>
  <c r="P107" i="1" s="1"/>
  <c r="Q108" i="1"/>
  <c r="Q107" i="1" s="1"/>
  <c r="R108" i="1"/>
  <c r="R107" i="1" s="1"/>
  <c r="S108" i="1"/>
  <c r="S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J108" i="1"/>
  <c r="AJ107" i="1" s="1"/>
  <c r="AK108" i="1"/>
  <c r="AK107" i="1" s="1"/>
  <c r="AL108" i="1"/>
  <c r="AL107" i="1" s="1"/>
  <c r="AM108" i="1"/>
  <c r="AM107" i="1" s="1"/>
  <c r="AN108" i="1"/>
  <c r="AN107" i="1" s="1"/>
  <c r="AO108" i="1"/>
  <c r="AO107" i="1" s="1"/>
  <c r="AP108" i="1"/>
  <c r="AP107" i="1" s="1"/>
  <c r="AQ108" i="1"/>
  <c r="AQ107" i="1" s="1"/>
  <c r="AR108" i="1"/>
  <c r="AR107" i="1" s="1"/>
  <c r="AS108" i="1"/>
  <c r="AS107" i="1" s="1"/>
  <c r="AT108" i="1"/>
  <c r="AT107" i="1" s="1"/>
  <c r="AU108" i="1"/>
  <c r="AU107" i="1" s="1"/>
  <c r="AV108" i="1"/>
  <c r="AV107" i="1" s="1"/>
  <c r="AW108" i="1"/>
  <c r="AW107" i="1" s="1"/>
  <c r="AX108" i="1"/>
  <c r="AX107" i="1" s="1"/>
  <c r="AY108" i="1"/>
  <c r="AY107" i="1" s="1"/>
  <c r="AZ108" i="1"/>
  <c r="AZ107" i="1" s="1"/>
  <c r="BA108" i="1"/>
  <c r="BA107" i="1" s="1"/>
  <c r="BB108" i="1"/>
  <c r="BB107" i="1" s="1"/>
  <c r="BC108" i="1"/>
  <c r="BC107" i="1" s="1"/>
  <c r="BD108" i="1"/>
  <c r="BD107" i="1" s="1"/>
  <c r="BE108" i="1"/>
  <c r="BE107" i="1" s="1"/>
  <c r="BF108" i="1"/>
  <c r="BF107" i="1" s="1"/>
  <c r="BG108" i="1"/>
  <c r="BG107" i="1" s="1"/>
  <c r="BH108" i="1"/>
  <c r="BH107" i="1" s="1"/>
  <c r="BI108" i="1"/>
  <c r="BI107" i="1" s="1"/>
  <c r="BJ108" i="1"/>
  <c r="BJ107" i="1" s="1"/>
  <c r="BK108" i="1"/>
  <c r="BK107" i="1" s="1"/>
  <c r="BL108" i="1"/>
  <c r="BL107" i="1" s="1"/>
  <c r="BM108" i="1"/>
  <c r="BM107" i="1" s="1"/>
  <c r="BN108" i="1"/>
  <c r="BN107" i="1" s="1"/>
  <c r="BO108" i="1"/>
  <c r="BO107" i="1" s="1"/>
  <c r="BP108" i="1"/>
  <c r="BP107" i="1" s="1"/>
  <c r="BQ108" i="1"/>
  <c r="BQ107" i="1" s="1"/>
  <c r="BR108" i="1"/>
  <c r="BR107" i="1" s="1"/>
  <c r="BS108" i="1"/>
  <c r="BS107" i="1" s="1"/>
  <c r="BT108" i="1"/>
  <c r="BT107" i="1" s="1"/>
  <c r="BU108" i="1"/>
  <c r="BU107" i="1" s="1"/>
  <c r="BV108" i="1"/>
  <c r="BV107" i="1" s="1"/>
  <c r="BW108" i="1"/>
  <c r="BW107" i="1" s="1"/>
  <c r="D108" i="1"/>
  <c r="D107" i="1" s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D24" i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P131" i="1"/>
  <c r="P26" i="1" s="1"/>
  <c r="Q131" i="1"/>
  <c r="Q26" i="1" s="1"/>
  <c r="R131" i="1"/>
  <c r="R26" i="1" s="1"/>
  <c r="S131" i="1"/>
  <c r="S26" i="1" s="1"/>
  <c r="T131" i="1"/>
  <c r="T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J131" i="1"/>
  <c r="AJ26" i="1" s="1"/>
  <c r="AK131" i="1"/>
  <c r="AK26" i="1" s="1"/>
  <c r="AL131" i="1"/>
  <c r="AL26" i="1" s="1"/>
  <c r="AM131" i="1"/>
  <c r="AM26" i="1" s="1"/>
  <c r="AN131" i="1"/>
  <c r="AN26" i="1" s="1"/>
  <c r="AO131" i="1"/>
  <c r="AO26" i="1" s="1"/>
  <c r="AP131" i="1"/>
  <c r="AP26" i="1" s="1"/>
  <c r="AQ131" i="1"/>
  <c r="AQ26" i="1" s="1"/>
  <c r="AR131" i="1"/>
  <c r="AR26" i="1" s="1"/>
  <c r="AS131" i="1"/>
  <c r="AS26" i="1" s="1"/>
  <c r="AT131" i="1"/>
  <c r="AT26" i="1" s="1"/>
  <c r="AU131" i="1"/>
  <c r="AU26" i="1" s="1"/>
  <c r="AV131" i="1"/>
  <c r="AV26" i="1" s="1"/>
  <c r="AX131" i="1"/>
  <c r="AX26" i="1" s="1"/>
  <c r="AY131" i="1"/>
  <c r="AY26" i="1" s="1"/>
  <c r="AZ131" i="1"/>
  <c r="AZ26" i="1" s="1"/>
  <c r="BA131" i="1"/>
  <c r="BA26" i="1" s="1"/>
  <c r="BB131" i="1"/>
  <c r="BB26" i="1" s="1"/>
  <c r="BC131" i="1"/>
  <c r="BC26" i="1" s="1"/>
  <c r="BD131" i="1"/>
  <c r="BD26" i="1" s="1"/>
  <c r="BE131" i="1"/>
  <c r="BE26" i="1" s="1"/>
  <c r="BF131" i="1"/>
  <c r="BF26" i="1" s="1"/>
  <c r="BG131" i="1"/>
  <c r="BG26" i="1" s="1"/>
  <c r="BH131" i="1"/>
  <c r="BH26" i="1" s="1"/>
  <c r="BI131" i="1"/>
  <c r="BI26" i="1" s="1"/>
  <c r="BJ131" i="1"/>
  <c r="BJ26" i="1" s="1"/>
  <c r="BL131" i="1"/>
  <c r="BL26" i="1" s="1"/>
  <c r="BM131" i="1"/>
  <c r="BM26" i="1" s="1"/>
  <c r="BN131" i="1"/>
  <c r="BN26" i="1" s="1"/>
  <c r="BO131" i="1"/>
  <c r="BO26" i="1" s="1"/>
  <c r="BP131" i="1"/>
  <c r="BP26" i="1" s="1"/>
  <c r="BQ131" i="1"/>
  <c r="BQ26" i="1" s="1"/>
  <c r="BR131" i="1"/>
  <c r="BR26" i="1" s="1"/>
  <c r="BS131" i="1"/>
  <c r="BS26" i="1" s="1"/>
  <c r="BT131" i="1"/>
  <c r="BT26" i="1" s="1"/>
  <c r="BU131" i="1"/>
  <c r="BU26" i="1" s="1"/>
  <c r="BV131" i="1"/>
  <c r="BV26" i="1" s="1"/>
  <c r="BW131" i="1"/>
  <c r="BW26" i="1" s="1"/>
  <c r="D131" i="1"/>
  <c r="D26" i="1" s="1"/>
  <c r="AW102" i="1"/>
  <c r="AI102" i="1"/>
  <c r="BH95" i="1" l="1"/>
  <c r="BH49" i="1" s="1"/>
  <c r="BH22" i="1" s="1"/>
  <c r="BP95" i="1"/>
  <c r="BL95" i="1"/>
  <c r="BL49" i="1" s="1"/>
  <c r="BL22" i="1" s="1"/>
  <c r="BT95" i="1"/>
  <c r="BT49" i="1" s="1"/>
  <c r="BT22" i="1" s="1"/>
  <c r="BD95" i="1"/>
  <c r="BD49" i="1" s="1"/>
  <c r="BD22" i="1" s="1"/>
  <c r="F21" i="1"/>
  <c r="AN95" i="1"/>
  <c r="AN49" i="1" s="1"/>
  <c r="AN22" i="1" s="1"/>
  <c r="AF95" i="1"/>
  <c r="AF49" i="1" s="1"/>
  <c r="AF22" i="1" s="1"/>
  <c r="AB95" i="1"/>
  <c r="AB49" i="1" s="1"/>
  <c r="AC21" i="1"/>
  <c r="M21" i="1"/>
  <c r="I21" i="1"/>
  <c r="BW95" i="1"/>
  <c r="BW49" i="1" s="1"/>
  <c r="BW22" i="1" s="1"/>
  <c r="BG95" i="1"/>
  <c r="BG49" i="1" s="1"/>
  <c r="BG22" i="1" s="1"/>
  <c r="AB21" i="1"/>
  <c r="N21" i="1"/>
  <c r="AR95" i="1"/>
  <c r="AR49" i="1" s="1"/>
  <c r="AR22" i="1" s="1"/>
  <c r="AJ95" i="1"/>
  <c r="AJ49" i="1" s="1"/>
  <c r="AJ22" i="1" s="1"/>
  <c r="X95" i="1"/>
  <c r="X49" i="1" s="1"/>
  <c r="X22" i="1" s="1"/>
  <c r="Q21" i="1"/>
  <c r="AQ95" i="1"/>
  <c r="AQ49" i="1" s="1"/>
  <c r="AQ22" i="1" s="1"/>
  <c r="CK108" i="1"/>
  <c r="CK107" i="1" s="1"/>
  <c r="CG108" i="1"/>
  <c r="CG107" i="1" s="1"/>
  <c r="CC108" i="1"/>
  <c r="CC107" i="1" s="1"/>
  <c r="CI131" i="1"/>
  <c r="CI26" i="1" s="1"/>
  <c r="CA131" i="1"/>
  <c r="CA26" i="1" s="1"/>
  <c r="CI24" i="1"/>
  <c r="CE24" i="1"/>
  <c r="CD24" i="1"/>
  <c r="BY108" i="1"/>
  <c r="BY107" i="1" s="1"/>
  <c r="CE108" i="1"/>
  <c r="CE107" i="1" s="1"/>
  <c r="BX108" i="1"/>
  <c r="BX107" i="1" s="1"/>
  <c r="BK95" i="1"/>
  <c r="BK49" i="1" s="1"/>
  <c r="BK22" i="1" s="1"/>
  <c r="AV95" i="1"/>
  <c r="AV49" i="1" s="1"/>
  <c r="AZ95" i="1"/>
  <c r="AZ49" i="1" s="1"/>
  <c r="AZ22" i="1" s="1"/>
  <c r="CD57" i="1"/>
  <c r="CJ57" i="1"/>
  <c r="AD21" i="1"/>
  <c r="Z21" i="1"/>
  <c r="P95" i="1"/>
  <c r="P49" i="1" s="1"/>
  <c r="P22" i="1" s="1"/>
  <c r="H95" i="1"/>
  <c r="H49" i="1" s="1"/>
  <c r="BO95" i="1"/>
  <c r="BC95" i="1"/>
  <c r="BC49" i="1" s="1"/>
  <c r="BC22" i="1" s="1"/>
  <c r="CK57" i="1"/>
  <c r="BY57" i="1"/>
  <c r="AU95" i="1"/>
  <c r="AU49" i="1" s="1"/>
  <c r="BV95" i="1"/>
  <c r="BV49" i="1" s="1"/>
  <c r="BR95" i="1"/>
  <c r="BR49" i="1" s="1"/>
  <c r="BR22" i="1" s="1"/>
  <c r="BN95" i="1"/>
  <c r="BN49" i="1" s="1"/>
  <c r="BN22" i="1" s="1"/>
  <c r="BJ95" i="1"/>
  <c r="BJ49" i="1" s="1"/>
  <c r="BJ22" i="1" s="1"/>
  <c r="BF95" i="1"/>
  <c r="BF49" i="1" s="1"/>
  <c r="BB95" i="1"/>
  <c r="BB49" i="1" s="1"/>
  <c r="BB22" i="1" s="1"/>
  <c r="AX95" i="1"/>
  <c r="AX49" i="1" s="1"/>
  <c r="AX22" i="1" s="1"/>
  <c r="AT95" i="1"/>
  <c r="AT49" i="1" s="1"/>
  <c r="AT22" i="1" s="1"/>
  <c r="AP95" i="1"/>
  <c r="AP49" i="1" s="1"/>
  <c r="AL95" i="1"/>
  <c r="AL49" i="1" s="1"/>
  <c r="AH95" i="1"/>
  <c r="AD95" i="1"/>
  <c r="AD49" i="1" s="1"/>
  <c r="Z95" i="1"/>
  <c r="Z49" i="1" s="1"/>
  <c r="Z22" i="1" s="1"/>
  <c r="Z20" i="1" s="1"/>
  <c r="V95" i="1"/>
  <c r="V49" i="1" s="1"/>
  <c r="V22" i="1" s="1"/>
  <c r="R95" i="1"/>
  <c r="R49" i="1" s="1"/>
  <c r="N95" i="1"/>
  <c r="N49" i="1" s="1"/>
  <c r="N22" i="1" s="1"/>
  <c r="J95" i="1"/>
  <c r="J49" i="1" s="1"/>
  <c r="F95" i="1"/>
  <c r="F49" i="1" s="1"/>
  <c r="S21" i="1"/>
  <c r="O21" i="1"/>
  <c r="K21" i="1"/>
  <c r="G21" i="1"/>
  <c r="CI108" i="1"/>
  <c r="CI107" i="1" s="1"/>
  <c r="CD108" i="1"/>
  <c r="CD107" i="1" s="1"/>
  <c r="CK24" i="1"/>
  <c r="BY24" i="1"/>
  <c r="CK131" i="1"/>
  <c r="CK26" i="1" s="1"/>
  <c r="CG131" i="1"/>
  <c r="CG26" i="1" s="1"/>
  <c r="CC131" i="1"/>
  <c r="CC26" i="1" s="1"/>
  <c r="T95" i="1"/>
  <c r="T49" i="1" s="1"/>
  <c r="T22" i="1" s="1"/>
  <c r="L95" i="1"/>
  <c r="L49" i="1" s="1"/>
  <c r="L22" i="1" s="1"/>
  <c r="AF21" i="1"/>
  <c r="BS95" i="1"/>
  <c r="BS49" i="1" s="1"/>
  <c r="BS22" i="1" s="1"/>
  <c r="AY95" i="1"/>
  <c r="AY49" i="1" s="1"/>
  <c r="AY22" i="1" s="1"/>
  <c r="CG57" i="1"/>
  <c r="BU95" i="1"/>
  <c r="BU49" i="1" s="1"/>
  <c r="BU22" i="1" s="1"/>
  <c r="BQ95" i="1"/>
  <c r="BQ49" i="1" s="1"/>
  <c r="BQ22" i="1" s="1"/>
  <c r="BM95" i="1"/>
  <c r="BM49" i="1" s="1"/>
  <c r="BI95" i="1"/>
  <c r="BI49" i="1" s="1"/>
  <c r="BI22" i="1" s="1"/>
  <c r="BE95" i="1"/>
  <c r="BE49" i="1" s="1"/>
  <c r="BE22" i="1" s="1"/>
  <c r="BA95" i="1"/>
  <c r="BA49" i="1" s="1"/>
  <c r="BA22" i="1" s="1"/>
  <c r="AS95" i="1"/>
  <c r="AS49" i="1" s="1"/>
  <c r="AS22" i="1" s="1"/>
  <c r="AO95" i="1"/>
  <c r="AO49" i="1" s="1"/>
  <c r="AO22" i="1" s="1"/>
  <c r="AK95" i="1"/>
  <c r="AK49" i="1" s="1"/>
  <c r="AK22" i="1" s="1"/>
  <c r="AG95" i="1"/>
  <c r="AG49" i="1" s="1"/>
  <c r="AG22" i="1" s="1"/>
  <c r="AC95" i="1"/>
  <c r="AC49" i="1" s="1"/>
  <c r="Y95" i="1"/>
  <c r="Y49" i="1" s="1"/>
  <c r="Y22" i="1" s="1"/>
  <c r="Q95" i="1"/>
  <c r="Q49" i="1" s="1"/>
  <c r="Q22" i="1" s="1"/>
  <c r="M95" i="1"/>
  <c r="M49" i="1" s="1"/>
  <c r="M22" i="1" s="1"/>
  <c r="M20" i="1" s="1"/>
  <c r="I95" i="1"/>
  <c r="I49" i="1" s="1"/>
  <c r="AW95" i="1"/>
  <c r="AW49" i="1" s="1"/>
  <c r="AW22" i="1" s="1"/>
  <c r="AA21" i="1"/>
  <c r="P21" i="1"/>
  <c r="BY102" i="1"/>
  <c r="BY95" i="1" s="1"/>
  <c r="U102" i="1"/>
  <c r="U95" i="1" s="1"/>
  <c r="U49" i="1" s="1"/>
  <c r="U22" i="1" s="1"/>
  <c r="AM95" i="1"/>
  <c r="AM49" i="1" s="1"/>
  <c r="AM22" i="1" s="1"/>
  <c r="AI95" i="1"/>
  <c r="AI49" i="1" s="1"/>
  <c r="AI22" i="1" s="1"/>
  <c r="AE95" i="1"/>
  <c r="AE49" i="1" s="1"/>
  <c r="AA95" i="1"/>
  <c r="AA49" i="1" s="1"/>
  <c r="AA22" i="1" s="1"/>
  <c r="W95" i="1"/>
  <c r="W49" i="1" s="1"/>
  <c r="W22" i="1" s="1"/>
  <c r="S95" i="1"/>
  <c r="S49" i="1" s="1"/>
  <c r="S27" i="1" s="1"/>
  <c r="O95" i="1"/>
  <c r="O49" i="1" s="1"/>
  <c r="K95" i="1"/>
  <c r="K49" i="1" s="1"/>
  <c r="G95" i="1"/>
  <c r="G49" i="1" s="1"/>
  <c r="L21" i="1"/>
  <c r="AE21" i="1"/>
  <c r="W21" i="1"/>
  <c r="H21" i="1"/>
  <c r="R21" i="1"/>
  <c r="J21" i="1"/>
  <c r="AH49" i="1"/>
  <c r="AH22" i="1" s="1"/>
  <c r="CJ131" i="1"/>
  <c r="CJ26" i="1" s="1"/>
  <c r="CF131" i="1"/>
  <c r="CF26" i="1" s="1"/>
  <c r="CB131" i="1"/>
  <c r="CB26" i="1" s="1"/>
  <c r="BX131" i="1"/>
  <c r="BX26" i="1" s="1"/>
  <c r="BO49" i="1"/>
  <c r="BO22" i="1" s="1"/>
  <c r="X21" i="1"/>
  <c r="CB57" i="1"/>
  <c r="CF57" i="1"/>
  <c r="CH57" i="1"/>
  <c r="BZ57" i="1"/>
  <c r="CE131" i="1"/>
  <c r="CE26" i="1" s="1"/>
  <c r="BP49" i="1"/>
  <c r="BP22" i="1" s="1"/>
  <c r="AG21" i="1"/>
  <c r="Y21" i="1"/>
  <c r="CC57" i="1"/>
  <c r="CH108" i="1"/>
  <c r="CH107" i="1" s="1"/>
  <c r="BZ108" i="1"/>
  <c r="BZ107" i="1" s="1"/>
  <c r="CJ108" i="1"/>
  <c r="CJ107" i="1" s="1"/>
  <c r="CF108" i="1"/>
  <c r="CF107" i="1" s="1"/>
  <c r="CB108" i="1"/>
  <c r="CB107" i="1" s="1"/>
  <c r="CH24" i="1"/>
  <c r="BZ24" i="1"/>
  <c r="V21" i="1"/>
  <c r="CI57" i="1"/>
  <c r="CE57" i="1"/>
  <c r="CA57" i="1"/>
  <c r="CA108" i="1"/>
  <c r="CA107" i="1" s="1"/>
  <c r="CC24" i="1"/>
  <c r="CA24" i="1"/>
  <c r="CG24" i="1"/>
  <c r="CF51" i="1"/>
  <c r="CF50" i="1" s="1"/>
  <c r="CI51" i="1"/>
  <c r="CI50" i="1" s="1"/>
  <c r="CE51" i="1"/>
  <c r="CE50" i="1" s="1"/>
  <c r="CA51" i="1"/>
  <c r="CA50" i="1" s="1"/>
  <c r="CH51" i="1"/>
  <c r="CH50" i="1" s="1"/>
  <c r="CD51" i="1"/>
  <c r="CD50" i="1" s="1"/>
  <c r="CJ51" i="1"/>
  <c r="CJ50" i="1" s="1"/>
  <c r="CB51" i="1"/>
  <c r="CB50" i="1" s="1"/>
  <c r="BZ51" i="1"/>
  <c r="BZ50" i="1" s="1"/>
  <c r="BU21" i="1"/>
  <c r="BQ21" i="1"/>
  <c r="BM21" i="1"/>
  <c r="BI21" i="1"/>
  <c r="BA21" i="1"/>
  <c r="AW21" i="1"/>
  <c r="AS21" i="1"/>
  <c r="AK21" i="1"/>
  <c r="BV21" i="1"/>
  <c r="BR21" i="1"/>
  <c r="BN21" i="1"/>
  <c r="BJ21" i="1"/>
  <c r="BF21" i="1"/>
  <c r="BB21" i="1"/>
  <c r="AT21" i="1"/>
  <c r="AP21" i="1"/>
  <c r="AL21" i="1"/>
  <c r="BW21" i="1"/>
  <c r="BO21" i="1"/>
  <c r="BK21" i="1"/>
  <c r="BG21" i="1"/>
  <c r="AY21" i="1"/>
  <c r="AU21" i="1"/>
  <c r="AQ21" i="1"/>
  <c r="AM21" i="1"/>
  <c r="AI21" i="1"/>
  <c r="BP21" i="1"/>
  <c r="BL21" i="1"/>
  <c r="BH21" i="1"/>
  <c r="BD21" i="1"/>
  <c r="AZ21" i="1"/>
  <c r="AV21" i="1"/>
  <c r="AR21" i="1"/>
  <c r="AJ21" i="1"/>
  <c r="T21" i="1"/>
  <c r="CF29" i="1"/>
  <c r="CF21" i="1" s="1"/>
  <c r="CJ29" i="1"/>
  <c r="CB29" i="1"/>
  <c r="CB21" i="1" s="1"/>
  <c r="CE29" i="1"/>
  <c r="CE21" i="1" s="1"/>
  <c r="CI29" i="1"/>
  <c r="CI21" i="1" s="1"/>
  <c r="CA29" i="1"/>
  <c r="CA21" i="1" s="1"/>
  <c r="D95" i="1"/>
  <c r="D49" i="1" s="1"/>
  <c r="D22" i="1" s="1"/>
  <c r="D21" i="1"/>
  <c r="CH131" i="1"/>
  <c r="CH26" i="1" s="1"/>
  <c r="BZ131" i="1"/>
  <c r="BZ26" i="1" s="1"/>
  <c r="CD131" i="1"/>
  <c r="CD26" i="1" s="1"/>
  <c r="CJ24" i="1"/>
  <c r="CF24" i="1"/>
  <c r="CB24" i="1"/>
  <c r="BX24" i="1"/>
  <c r="CF95" i="1"/>
  <c r="CG95" i="1"/>
  <c r="CC95" i="1"/>
  <c r="CJ95" i="1"/>
  <c r="CB95" i="1"/>
  <c r="CE95" i="1"/>
  <c r="CK95" i="1"/>
  <c r="CI95" i="1"/>
  <c r="CA95" i="1"/>
  <c r="CH95" i="1"/>
  <c r="CD95" i="1"/>
  <c r="BZ95" i="1"/>
  <c r="BX95" i="1"/>
  <c r="BX57" i="1"/>
  <c r="CK51" i="1"/>
  <c r="CK50" i="1" s="1"/>
  <c r="CG51" i="1"/>
  <c r="CG50" i="1" s="1"/>
  <c r="CC51" i="1"/>
  <c r="CC50" i="1" s="1"/>
  <c r="BY51" i="1"/>
  <c r="BY50" i="1" s="1"/>
  <c r="BX51" i="1"/>
  <c r="BX50" i="1" s="1"/>
  <c r="CK29" i="1"/>
  <c r="CG29" i="1"/>
  <c r="CC29" i="1"/>
  <c r="BY29" i="1"/>
  <c r="BY21" i="1" s="1"/>
  <c r="BX29" i="1"/>
  <c r="BX21" i="1" s="1"/>
  <c r="CH29" i="1"/>
  <c r="CH21" i="1" s="1"/>
  <c r="CD29" i="1"/>
  <c r="BZ29" i="1"/>
  <c r="BZ21" i="1" s="1"/>
  <c r="F27" i="1" l="1"/>
  <c r="J27" i="1"/>
  <c r="Q20" i="1"/>
  <c r="K27" i="1"/>
  <c r="AF20" i="1"/>
  <c r="AN27" i="1"/>
  <c r="AB27" i="1"/>
  <c r="O27" i="1"/>
  <c r="BD20" i="1"/>
  <c r="N20" i="1"/>
  <c r="BR27" i="1"/>
  <c r="I27" i="1"/>
  <c r="BT27" i="1"/>
  <c r="BR20" i="1"/>
  <c r="BT21" i="1"/>
  <c r="BT20" i="1" s="1"/>
  <c r="W20" i="1"/>
  <c r="AQ27" i="1"/>
  <c r="AQ20" i="1"/>
  <c r="AA27" i="1"/>
  <c r="AV22" i="1"/>
  <c r="AV20" i="1" s="1"/>
  <c r="AV27" i="1"/>
  <c r="BB20" i="1"/>
  <c r="AL22" i="1"/>
  <c r="AL20" i="1" s="1"/>
  <c r="AL27" i="1"/>
  <c r="BI20" i="1"/>
  <c r="BP27" i="1"/>
  <c r="BB27" i="1"/>
  <c r="BU20" i="1"/>
  <c r="BD27" i="1"/>
  <c r="BL20" i="1"/>
  <c r="BE27" i="1"/>
  <c r="BU27" i="1"/>
  <c r="BG20" i="1"/>
  <c r="BH27" i="1"/>
  <c r="BO27" i="1"/>
  <c r="BW27" i="1"/>
  <c r="BN20" i="1"/>
  <c r="BN27" i="1"/>
  <c r="BW20" i="1"/>
  <c r="BG27" i="1"/>
  <c r="AX27" i="1"/>
  <c r="AY27" i="1"/>
  <c r="AH27" i="1"/>
  <c r="AR27" i="1"/>
  <c r="AG20" i="1"/>
  <c r="AB22" i="1"/>
  <c r="AB20" i="1" s="1"/>
  <c r="CD49" i="1"/>
  <c r="CD22" i="1" s="1"/>
  <c r="AG27" i="1"/>
  <c r="V20" i="1"/>
  <c r="X20" i="1"/>
  <c r="AC22" i="1"/>
  <c r="AC20" i="1" s="1"/>
  <c r="AC27" i="1"/>
  <c r="AE22" i="1"/>
  <c r="AE20" i="1" s="1"/>
  <c r="AE27" i="1"/>
  <c r="AP22" i="1"/>
  <c r="AP20" i="1" s="1"/>
  <c r="AP27" i="1"/>
  <c r="BV22" i="1"/>
  <c r="BV20" i="1" s="1"/>
  <c r="BV27" i="1"/>
  <c r="BM22" i="1"/>
  <c r="BM20" i="1" s="1"/>
  <c r="BM27" i="1"/>
  <c r="AD27" i="1"/>
  <c r="AD22" i="1"/>
  <c r="AD20" i="1" s="1"/>
  <c r="BF22" i="1"/>
  <c r="BF20" i="1" s="1"/>
  <c r="BF27" i="1"/>
  <c r="AU22" i="1"/>
  <c r="AU20" i="1" s="1"/>
  <c r="AU27" i="1"/>
  <c r="AS20" i="1"/>
  <c r="AX21" i="1"/>
  <c r="AX20" i="1" s="1"/>
  <c r="AK20" i="1"/>
  <c r="AJ27" i="1"/>
  <c r="AZ27" i="1"/>
  <c r="BC27" i="1"/>
  <c r="BJ20" i="1"/>
  <c r="AO27" i="1"/>
  <c r="CI49" i="1"/>
  <c r="CI22" i="1" s="1"/>
  <c r="CI20" i="1" s="1"/>
  <c r="H27" i="1"/>
  <c r="L20" i="1"/>
  <c r="CC49" i="1"/>
  <c r="CC22" i="1" s="1"/>
  <c r="CA49" i="1"/>
  <c r="CA22" i="1" s="1"/>
  <c r="CA20" i="1" s="1"/>
  <c r="X27" i="1"/>
  <c r="AY20" i="1"/>
  <c r="BO20" i="1"/>
  <c r="AN21" i="1"/>
  <c r="AN20" i="1" s="1"/>
  <c r="AH21" i="1"/>
  <c r="AH20" i="1" s="1"/>
  <c r="T20" i="1"/>
  <c r="Y27" i="1"/>
  <c r="P20" i="1"/>
  <c r="Y20" i="1"/>
  <c r="BQ20" i="1"/>
  <c r="AM20" i="1"/>
  <c r="BS27" i="1"/>
  <c r="AT20" i="1"/>
  <c r="R27" i="1"/>
  <c r="AO21" i="1"/>
  <c r="AO20" i="1" s="1"/>
  <c r="BA20" i="1"/>
  <c r="Z27" i="1"/>
  <c r="AF27" i="1"/>
  <c r="G27" i="1"/>
  <c r="G22" i="1"/>
  <c r="G20" i="1" s="1"/>
  <c r="BK131" i="1"/>
  <c r="S22" i="1"/>
  <c r="S20" i="1" s="1"/>
  <c r="CB49" i="1"/>
  <c r="CB22" i="1" s="1"/>
  <c r="CB20" i="1" s="1"/>
  <c r="CH49" i="1"/>
  <c r="CH22" i="1" s="1"/>
  <c r="CH20" i="1" s="1"/>
  <c r="BP20" i="1"/>
  <c r="AK27" i="1"/>
  <c r="BA27" i="1"/>
  <c r="BQ27" i="1"/>
  <c r="AR20" i="1"/>
  <c r="BL27" i="1"/>
  <c r="AA20" i="1"/>
  <c r="CF49" i="1"/>
  <c r="CF22" i="1" s="1"/>
  <c r="CF20" i="1" s="1"/>
  <c r="BE21" i="1"/>
  <c r="BE20" i="1" s="1"/>
  <c r="BH20" i="1"/>
  <c r="AS27" i="1"/>
  <c r="BI27" i="1"/>
  <c r="AJ20" i="1"/>
  <c r="AZ20" i="1"/>
  <c r="V27" i="1"/>
  <c r="CJ49" i="1"/>
  <c r="CJ22" i="1" s="1"/>
  <c r="CE49" i="1"/>
  <c r="CE22" i="1" s="1"/>
  <c r="CE20" i="1" s="1"/>
  <c r="W27" i="1"/>
  <c r="I22" i="1"/>
  <c r="I20" i="1" s="1"/>
  <c r="F22" i="1"/>
  <c r="F20" i="1" s="1"/>
  <c r="H22" i="1"/>
  <c r="H20" i="1" s="1"/>
  <c r="O22" i="1"/>
  <c r="O20" i="1" s="1"/>
  <c r="BZ49" i="1"/>
  <c r="BZ22" i="1" s="1"/>
  <c r="BZ20" i="1" s="1"/>
  <c r="AM27" i="1"/>
  <c r="BC21" i="1"/>
  <c r="BC20" i="1" s="1"/>
  <c r="BS21" i="1"/>
  <c r="BS20" i="1" s="1"/>
  <c r="AT27" i="1"/>
  <c r="BJ27" i="1"/>
  <c r="T27" i="1"/>
  <c r="U21" i="1"/>
  <c r="D27" i="1"/>
  <c r="D20" i="1"/>
  <c r="BY49" i="1"/>
  <c r="BY22" i="1" s="1"/>
  <c r="CG49" i="1"/>
  <c r="CG22" i="1" s="1"/>
  <c r="CK49" i="1"/>
  <c r="CK22" i="1" s="1"/>
  <c r="BX49" i="1"/>
  <c r="BX22" i="1" s="1"/>
  <c r="BX20" i="1" s="1"/>
  <c r="CG21" i="1"/>
  <c r="CC21" i="1"/>
  <c r="CJ21" i="1"/>
  <c r="CD21" i="1"/>
  <c r="CK21" i="1"/>
  <c r="L27" i="1"/>
  <c r="R22" i="1"/>
  <c r="R20" i="1" s="1"/>
  <c r="Q27" i="1"/>
  <c r="P27" i="1"/>
  <c r="M27" i="1"/>
  <c r="N27" i="1"/>
  <c r="K22" i="1"/>
  <c r="K20" i="1" s="1"/>
  <c r="J22" i="1"/>
  <c r="J20" i="1" s="1"/>
  <c r="CI27" i="1" l="1"/>
  <c r="CH27" i="1"/>
  <c r="CD27" i="1"/>
  <c r="CC27" i="1"/>
  <c r="CF27" i="1"/>
  <c r="CC20" i="1"/>
  <c r="CB27" i="1"/>
  <c r="CD20" i="1"/>
  <c r="CJ27" i="1"/>
  <c r="CA27" i="1"/>
  <c r="CJ20" i="1"/>
  <c r="BK26" i="1"/>
  <c r="BK20" i="1" s="1"/>
  <c r="BK27" i="1"/>
  <c r="CE27" i="1"/>
  <c r="BZ27" i="1"/>
  <c r="CK27" i="1"/>
  <c r="CG20" i="1"/>
  <c r="CK20" i="1"/>
  <c r="CG27" i="1"/>
  <c r="BX27" i="1"/>
  <c r="U131" i="1" l="1"/>
  <c r="AI131" i="1"/>
  <c r="AW131" i="1"/>
  <c r="BY131" i="1" l="1"/>
  <c r="BY26" i="1" s="1"/>
  <c r="BY20" i="1" s="1"/>
  <c r="AW26" i="1"/>
  <c r="AW20" i="1" s="1"/>
  <c r="AW27" i="1"/>
  <c r="AI26" i="1"/>
  <c r="AI20" i="1" s="1"/>
  <c r="AI27" i="1"/>
  <c r="U26" i="1"/>
  <c r="U20" i="1" s="1"/>
  <c r="U27" i="1"/>
  <c r="BY27" i="1" l="1"/>
</calcChain>
</file>

<file path=xl/sharedStrings.xml><?xml version="1.0" encoding="utf-8"?>
<sst xmlns="http://schemas.openxmlformats.org/spreadsheetml/2006/main" count="3379" uniqueCount="388">
  <si>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</si>
  <si>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</si>
  <si>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</si>
  <si>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</si>
  <si>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</si>
  <si>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</si>
  <si>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</si>
  <si>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</si>
  <si>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</t>
  </si>
  <si>
    <t>Приложение  № 4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</si>
  <si>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</si>
  <si>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</si>
  <si>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</si>
  <si>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</si>
  <si>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</si>
  <si>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</si>
  <si>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</si>
  <si>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</si>
  <si>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</si>
  <si>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</si>
  <si>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</si>
  <si>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</si>
  <si>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</si>
  <si>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</si>
  <si>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</si>
  <si>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</si>
  <si>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</si>
  <si>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</si>
  <si>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</si>
  <si>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</si>
  <si>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</si>
  <si>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</si>
  <si>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</si>
  <si>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</si>
  <si>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</si>
  <si>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</si>
  <si>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</si>
  <si>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</si>
  <si>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</si>
  <si>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</si>
  <si>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</si>
  <si>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</si>
  <si>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</si>
  <si>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</si>
  <si>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</si>
  <si>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</si>
  <si>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</si>
  <si>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</si>
  <si>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</si>
  <si>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</si>
  <si>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</si>
  <si>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</si>
  <si>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</si>
  <si>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</si>
  <si>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</si>
  <si>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</si>
  <si>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</si>
  <si>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</si>
  <si>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</si>
  <si>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</si>
  <si>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</si>
  <si>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</si>
  <si>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</si>
  <si>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</si>
  <si>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</si>
  <si>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</si>
  <si>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</si>
  <si>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</si>
  <si>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</si>
  <si>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</si>
  <si>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</si>
  <si>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</si>
  <si>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</si>
  <si>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</si>
  <si>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</si>
  <si>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</si>
  <si>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</si>
  <si>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</si>
  <si>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</si>
  <si>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</si>
  <si>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</si>
  <si>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</si>
  <si>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</si>
  <si>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</si>
  <si>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</si>
  <si>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</si>
  <si>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</si>
  <si>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</si>
  <si>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</si>
  <si>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</si>
  <si>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</si>
  <si>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</si>
  <si>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</si>
  <si>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</si>
  <si>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</si>
  <si>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</si>
  <si>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</si>
  <si>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</si>
  <si>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</si>
  <si>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</si>
  <si>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</si>
  <si>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</si>
  <si>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</si>
  <si>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</si>
  <si>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</si>
  <si>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</si>
  <si>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</si>
  <si>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</si>
  <si>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</si>
  <si>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</si>
  <si>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</si>
  <si>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</si>
  <si>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</si>
  <si>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</si>
  <si>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</si>
  <si>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</si>
  <si>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</si>
  <si>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</si>
  <si>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</si>
  <si>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</si>
  <si>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</si>
  <si>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</si>
  <si>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</si>
  <si>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</si>
  <si>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</si>
  <si>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</si>
  <si>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</si>
  <si>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</si>
  <si>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</si>
  <si>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</si>
  <si>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</si>
  <si>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</si>
  <si>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</si>
  <si>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</si>
  <si>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</si>
  <si>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</si>
  <si>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</si>
  <si>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</si>
  <si>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</si>
  <si>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</si>
  <si>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</si>
  <si>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</si>
  <si>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</si>
  <si>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</si>
  <si>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</si>
  <si>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</si>
  <si>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</si>
  <si>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</si>
  <si>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</si>
  <si>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</si>
  <si>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</si>
  <si>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</si>
  <si>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</si>
  <si>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</si>
  <si>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</si>
  <si>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</si>
  <si>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</si>
  <si>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</si>
  <si>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</si>
  <si>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</si>
  <si>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</si>
  <si>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</si>
  <si>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</si>
  <si>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</si>
  <si>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</si>
  <si>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</si>
  <si>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</si>
  <si>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</si>
  <si>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</si>
  <si>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</si>
  <si>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</si>
  <si>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</si>
  <si>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</si>
  <si>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</si>
  <si>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</si>
  <si>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</si>
  <si>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</si>
  <si>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</si>
  <si>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</si>
  <si>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</si>
  <si>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</si>
  <si>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</si>
  <si>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</si>
  <si>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</si>
  <si>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</si>
  <si>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</si>
  <si>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</si>
  <si>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</si>
  <si>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</si>
  <si>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</si>
  <si>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</si>
  <si>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</si>
  <si>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</si>
  <si>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</si>
  <si>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</si>
  <si>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</si>
  <si>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</si>
  <si>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</si>
  <si>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</si>
  <si>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</si>
  <si>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</si>
  <si>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</si>
  <si>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</si>
  <si>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</si>
  <si>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</si>
  <si>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Архангельская область</t>
  </si>
  <si>
    <t>нд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</si>
  <si>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</si>
  <si>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Принятие основных средств и нематериальных активов к бухгалтерскому учету в 2020 год</t>
  </si>
  <si>
    <t>2021 год</t>
  </si>
  <si>
    <t>2022 год</t>
  </si>
  <si>
    <t>2023 год</t>
  </si>
  <si>
    <t>2024 год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</si>
  <si>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</si>
  <si>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</si>
  <si>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</si>
  <si>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</si>
  <si>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</si>
  <si>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</si>
  <si>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</si>
  <si>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</si>
  <si>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</si>
  <si>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</si>
  <si>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</si>
  <si>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</si>
  <si>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</si>
  <si>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</si>
  <si>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</si>
  <si>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ВЛ-10 кВ п. Удимский  Котласский район (ВЛ-10 кВ - 1,42 км)</t>
  </si>
  <si>
    <t>шт/комплект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</si>
  <si>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</si>
  <si>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</si>
  <si>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</si>
  <si>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</si>
  <si>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</si>
  <si>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</si>
  <si>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</si>
  <si>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</si>
  <si>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</si>
  <si>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</si>
  <si>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</si>
  <si>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</si>
  <si>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</si>
  <si>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</si>
  <si>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</si>
  <si>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</si>
  <si>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</si>
  <si>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</si>
  <si>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</si>
  <si>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</si>
  <si>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</si>
  <si>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</si>
  <si>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</si>
  <si>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</si>
  <si>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</si>
  <si>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</si>
  <si>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</si>
  <si>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</si>
  <si>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</si>
  <si>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</si>
  <si>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</si>
  <si>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</si>
  <si>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</si>
  <si>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</si>
  <si>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</si>
  <si>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</si>
  <si>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</si>
  <si>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</si>
  <si>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</si>
  <si>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</si>
  <si>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</si>
  <si>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</si>
  <si>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</si>
  <si>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</si>
  <si>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</si>
  <si>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Г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</si>
  <si>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</si>
  <si>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</si>
  <si>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</si>
  <si>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</si>
  <si>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</si>
  <si>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</si>
  <si>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</si>
  <si>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</si>
  <si>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</si>
  <si>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</si>
  <si>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</si>
  <si>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</si>
  <si>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</si>
  <si>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</si>
  <si>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</si>
  <si>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</si>
  <si>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</si>
  <si>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</si>
  <si>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</si>
  <si>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</si>
  <si>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</si>
  <si>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</si>
  <si>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</si>
  <si>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</si>
  <si>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</si>
  <si>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</si>
  <si>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</si>
  <si>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</si>
  <si>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</si>
  <si>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</si>
  <si>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</si>
  <si>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</si>
  <si>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</si>
  <si>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</si>
  <si>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</si>
  <si>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</si>
  <si>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</si>
  <si>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</si>
  <si>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</si>
  <si>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</si>
  <si>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</si>
  <si>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</si>
  <si>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</si>
  <si>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</si>
  <si>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</si>
  <si>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</si>
  <si>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</si>
  <si>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</si>
  <si>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</si>
  <si>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</si>
  <si>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</si>
  <si>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</si>
  <si>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</si>
  <si>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</si>
  <si>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</si>
  <si>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</si>
  <si>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</si>
  <si>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</si>
  <si>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</si>
  <si>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</si>
  <si>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</si>
  <si>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</si>
  <si>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</si>
  <si>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</si>
  <si>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</si>
  <si>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</si>
  <si>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</si>
  <si>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</si>
  <si>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</si>
  <si>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</si>
  <si>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</si>
  <si>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</si>
  <si>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</si>
  <si>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</si>
  <si>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</si>
  <si>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</si>
  <si>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</si>
  <si>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</si>
  <si>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</si>
  <si>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</si>
  <si>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</si>
  <si>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</si>
  <si>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</si>
  <si>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</si>
  <si>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</si>
  <si>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</si>
  <si>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</si>
  <si>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</si>
  <si>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</si>
  <si>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</si>
  <si>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</si>
  <si>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</si>
  <si>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</si>
  <si>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</si>
  <si>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</si>
  <si>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>Реконструкция КВЛ-10 кВ п. Водогон, МО "Северодвинск" (КЛ-10 кВ - 2х0,04 км, ВЛ-10 кВ - 0,66 км)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</si>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</sst>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</cellStyleXfs>
  <cellXfs count="71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top"/>
    </xf>
    <xf numFmtId="0" fontId="2" fillId="0" borderId="0" xfId="0" applyFont="1" applyFill="1"/>
    <xf numFmtId="0" fontId="2" fillId="0" borderId="0" xfId="0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9" fillId="0" borderId="0" xfId="3" applyFont="1" applyFill="1" applyBorder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9" fillId="0" borderId="0" xfId="5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6" fillId="0" borderId="0" xfId="1" applyFont="1" applyAlignment="1">
      <alignment horizontal="center" vertical="top"/>
    </xf>
    <xf numFmtId="49" fontId="14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14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0" xfId="4" applyFont="1" applyFill="1" applyBorder="1" applyAlignment="1">
      <alignment horizontal="center"/>
    </xf>
    <xf numFmtId="0" fontId="10" fillId="0" borderId="3" xfId="5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58"/>
  <sheetViews>
    <sheetView tabSelected="1" zoomScale="70" zoomScaleNormal="70" workbookViewId="0">
      <selection activeCell="F14" sqref="F14:S15"/>
    </sheetView>
  </sheetViews>
  <sheetFormatPr defaultRowHeight="15.75" x14ac:dyDescent="0.25"/>
  <cols>
    <col min="1" max="1" width="13.28515625" style="8" customWidth="1"/>
    <col min="2" max="2" width="36" style="8" customWidth="1"/>
    <col min="3" max="3" width="15.85546875" style="8" customWidth="1"/>
    <col min="4" max="4" width="20.140625" style="8" customWidth="1"/>
    <col min="5" max="5" width="25.140625" style="8" customWidth="1"/>
    <col min="6" max="6" width="21.5703125" style="7" customWidth="1"/>
    <col min="7" max="7" width="10.5703125" style="7" bestFit="1" customWidth="1"/>
    <col min="8" max="12" width="6.5703125" style="7" bestFit="1" customWidth="1"/>
    <col min="13" max="13" width="19.7109375" style="7" customWidth="1"/>
    <col min="14" max="14" width="10.5703125" style="7" bestFit="1" customWidth="1"/>
    <col min="15" max="19" width="6.5703125" style="7" bestFit="1" customWidth="1"/>
    <col min="20" max="20" width="22.85546875" style="8" customWidth="1"/>
    <col min="21" max="21" width="10" style="8" customWidth="1"/>
    <col min="22" max="25" width="6.85546875" style="8" customWidth="1"/>
    <col min="26" max="26" width="7.5703125" style="8" customWidth="1"/>
    <col min="27" max="27" width="20.140625" style="8" customWidth="1"/>
    <col min="28" max="32" width="6.85546875" style="8" customWidth="1"/>
    <col min="33" max="33" width="7.28515625" style="8" customWidth="1"/>
    <col min="34" max="34" width="20.85546875" style="8" customWidth="1"/>
    <col min="35" max="35" width="8.7109375" style="8" customWidth="1"/>
    <col min="36" max="37" width="6.85546875" style="8" customWidth="1"/>
    <col min="38" max="38" width="8.42578125" style="8" customWidth="1"/>
    <col min="39" max="39" width="6.85546875" style="8" customWidth="1"/>
    <col min="40" max="40" width="5.85546875" style="8" customWidth="1"/>
    <col min="41" max="41" width="19.42578125" style="8" customWidth="1"/>
    <col min="42" max="46" width="6.85546875" style="8" customWidth="1"/>
    <col min="47" max="47" width="6.28515625" style="8" customWidth="1"/>
    <col min="48" max="48" width="20.42578125" style="8" customWidth="1"/>
    <col min="49" max="49" width="9.85546875" style="8" customWidth="1"/>
    <col min="50" max="51" width="6.85546875" style="8" customWidth="1"/>
    <col min="52" max="52" width="10" style="8" customWidth="1"/>
    <col min="53" max="54" width="6.85546875" style="8" customWidth="1"/>
    <col min="55" max="55" width="22" style="8" customWidth="1"/>
    <col min="56" max="60" width="6.85546875" style="8" customWidth="1"/>
    <col min="61" max="61" width="7.140625" style="8" customWidth="1"/>
    <col min="62" max="62" width="18" style="8" customWidth="1"/>
    <col min="63" max="63" width="8.7109375" style="8" customWidth="1"/>
    <col min="64" max="68" width="7.140625" style="8" customWidth="1"/>
    <col min="69" max="69" width="19.85546875" style="8" customWidth="1"/>
    <col min="70" max="75" width="7.140625" style="8" customWidth="1"/>
    <col min="76" max="76" width="21.42578125" style="8" customWidth="1"/>
    <col min="77" max="77" width="8.28515625" style="8" customWidth="1"/>
    <col min="78" max="78" width="9" style="8" customWidth="1"/>
    <col min="79" max="79" width="6.85546875" style="8" customWidth="1"/>
    <col min="80" max="80" width="10.7109375" style="8" customWidth="1"/>
    <col min="81" max="81" width="6.85546875" style="8" customWidth="1"/>
    <col min="82" max="82" width="8" style="8" customWidth="1"/>
    <col min="83" max="83" width="20" style="8" customWidth="1"/>
    <col min="84" max="87" width="6.85546875" style="8" customWidth="1"/>
    <col min="88" max="88" width="7.85546875" style="8" customWidth="1"/>
    <col min="89" max="89" width="6.5703125" style="8" customWidth="1"/>
    <col min="90" max="90" width="19" style="8" customWidth="1"/>
    <col min="91" max="91" width="4.7109375" style="8" customWidth="1"/>
    <col min="92" max="92" width="4.28515625" style="8" customWidth="1"/>
    <col min="93" max="93" width="4.42578125" style="8" customWidth="1"/>
    <col min="94" max="94" width="5.140625" style="8" customWidth="1"/>
    <col min="95" max="95" width="5.7109375" style="8" customWidth="1"/>
    <col min="96" max="96" width="6.28515625" style="8" customWidth="1"/>
    <col min="97" max="97" width="6.5703125" style="8" customWidth="1"/>
    <col min="98" max="98" width="6.28515625" style="8" customWidth="1"/>
    <col min="99" max="100" width="5.7109375" style="8" customWidth="1"/>
    <col min="101" max="101" width="14.7109375" style="8" customWidth="1"/>
    <col min="102" max="111" width="5.7109375" style="8" customWidth="1"/>
    <col min="112" max="16384" width="9.140625" style="8"/>
  </cols>
  <sheetData>
    <row r="1" spans="1:104" ht="18.75" x14ac:dyDescent="0.25">
      <c r="AB1" s="7"/>
      <c r="AH1" s="7"/>
      <c r="AI1" s="7"/>
      <c r="AJ1" s="7"/>
      <c r="AK1" s="7"/>
      <c r="AL1" s="7"/>
      <c r="AM1" s="7"/>
      <c r="AN1" s="7"/>
      <c r="AO1" s="7"/>
      <c r="AP1" s="7"/>
      <c r="CH1" s="7"/>
      <c r="CI1" s="7"/>
      <c r="CJ1" s="7"/>
      <c r="CK1" s="7"/>
      <c r="CL1" s="1" t="s">
        <v>9</v>
      </c>
    </row>
    <row r="2" spans="1:104" ht="18.75" x14ac:dyDescent="0.3">
      <c r="AB2" s="7"/>
      <c r="AH2" s="7"/>
      <c r="AI2" s="7"/>
      <c r="AJ2" s="7"/>
      <c r="AK2" s="7"/>
      <c r="AL2" s="7"/>
      <c r="AM2" s="7"/>
      <c r="AN2" s="7"/>
      <c r="AO2" s="7"/>
      <c r="AP2" s="7"/>
      <c r="CH2" s="7"/>
      <c r="CI2" s="7"/>
      <c r="CJ2" s="7"/>
      <c r="CK2" s="7"/>
      <c r="CL2" s="2" t="s">
        <v>0</v>
      </c>
    </row>
    <row r="3" spans="1:104" ht="18.75" x14ac:dyDescent="0.3">
      <c r="AB3" s="7"/>
      <c r="AH3" s="7"/>
      <c r="AI3" s="7"/>
      <c r="AJ3" s="7"/>
      <c r="AK3" s="7"/>
      <c r="AL3" s="7"/>
      <c r="AM3" s="7"/>
      <c r="AN3" s="7"/>
      <c r="AO3" s="7"/>
      <c r="AP3" s="7"/>
      <c r="CH3" s="7"/>
      <c r="CI3" s="7"/>
      <c r="CJ3" s="7"/>
      <c r="CK3" s="7"/>
      <c r="CL3" s="2" t="s">
        <v>190</v>
      </c>
    </row>
    <row r="4" spans="1:104" x14ac:dyDescent="0.25">
      <c r="A4" s="57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7"/>
      <c r="AI4" s="7"/>
      <c r="AJ4" s="7"/>
      <c r="AK4" s="7"/>
      <c r="AL4" s="7"/>
      <c r="AM4" s="7"/>
      <c r="AN4" s="7"/>
      <c r="AO4" s="7"/>
      <c r="AP4" s="7"/>
    </row>
    <row r="5" spans="1:104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7"/>
      <c r="CN5" s="7"/>
    </row>
    <row r="6" spans="1:104" ht="18.75" x14ac:dyDescent="0.25">
      <c r="A6" s="59" t="s">
        <v>189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</row>
    <row r="7" spans="1:104" x14ac:dyDescent="0.25">
      <c r="A7" s="60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</row>
    <row r="8" spans="1:104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</row>
    <row r="9" spans="1:104" x14ac:dyDescent="0.25">
      <c r="A9" s="61" t="s">
        <v>207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12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7"/>
      <c r="CN9" s="7"/>
    </row>
    <row r="10" spans="1:104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7"/>
      <c r="BZ10" s="14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104" ht="18.75" x14ac:dyDescent="0.3">
      <c r="A11" s="62" t="s">
        <v>387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</row>
    <row r="12" spans="1:104" x14ac:dyDescent="0.25">
      <c r="A12" s="63" t="s">
        <v>11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1:104" ht="15.75" customHeigh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17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4" x14ac:dyDescent="0.25">
      <c r="A14" s="47" t="s">
        <v>2</v>
      </c>
      <c r="B14" s="47" t="s">
        <v>3</v>
      </c>
      <c r="C14" s="47" t="s">
        <v>4</v>
      </c>
      <c r="D14" s="53" t="s">
        <v>12</v>
      </c>
      <c r="E14" s="53"/>
      <c r="F14" s="65" t="s">
        <v>208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7"/>
      <c r="T14" s="46" t="s">
        <v>13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 t="s">
        <v>13</v>
      </c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7" t="s">
        <v>5</v>
      </c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</row>
    <row r="15" spans="1:104" x14ac:dyDescent="0.25">
      <c r="A15" s="48"/>
      <c r="B15" s="48"/>
      <c r="C15" s="48"/>
      <c r="D15" s="53"/>
      <c r="E15" s="53"/>
      <c r="F15" s="68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70"/>
      <c r="T15" s="50" t="s">
        <v>209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2"/>
      <c r="AH15" s="50" t="s">
        <v>210</v>
      </c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2"/>
      <c r="AV15" s="50" t="s">
        <v>211</v>
      </c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2"/>
      <c r="BJ15" s="50" t="s">
        <v>212</v>
      </c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2"/>
      <c r="BX15" s="53" t="s">
        <v>14</v>
      </c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48"/>
    </row>
    <row r="16" spans="1:104" x14ac:dyDescent="0.25">
      <c r="A16" s="48"/>
      <c r="B16" s="48"/>
      <c r="C16" s="48"/>
      <c r="D16" s="53"/>
      <c r="E16" s="53"/>
      <c r="F16" s="50" t="s">
        <v>6</v>
      </c>
      <c r="G16" s="51"/>
      <c r="H16" s="51"/>
      <c r="I16" s="51"/>
      <c r="J16" s="51"/>
      <c r="K16" s="51"/>
      <c r="L16" s="51"/>
      <c r="M16" s="54" t="s">
        <v>7</v>
      </c>
      <c r="N16" s="55"/>
      <c r="O16" s="55"/>
      <c r="P16" s="55"/>
      <c r="Q16" s="55"/>
      <c r="R16" s="55"/>
      <c r="S16" s="56"/>
      <c r="T16" s="50" t="s">
        <v>6</v>
      </c>
      <c r="U16" s="51"/>
      <c r="V16" s="51"/>
      <c r="W16" s="51"/>
      <c r="X16" s="51"/>
      <c r="Y16" s="51"/>
      <c r="Z16" s="51"/>
      <c r="AA16" s="54" t="s">
        <v>7</v>
      </c>
      <c r="AB16" s="55"/>
      <c r="AC16" s="55"/>
      <c r="AD16" s="55"/>
      <c r="AE16" s="55"/>
      <c r="AF16" s="55"/>
      <c r="AG16" s="56"/>
      <c r="AH16" s="50" t="s">
        <v>8</v>
      </c>
      <c r="AI16" s="51"/>
      <c r="AJ16" s="51"/>
      <c r="AK16" s="51"/>
      <c r="AL16" s="51"/>
      <c r="AM16" s="51"/>
      <c r="AN16" s="51"/>
      <c r="AO16" s="54" t="s">
        <v>7</v>
      </c>
      <c r="AP16" s="55"/>
      <c r="AQ16" s="55"/>
      <c r="AR16" s="55"/>
      <c r="AS16" s="55"/>
      <c r="AT16" s="55"/>
      <c r="AU16" s="56"/>
      <c r="AV16" s="50" t="s">
        <v>8</v>
      </c>
      <c r="AW16" s="51"/>
      <c r="AX16" s="51"/>
      <c r="AY16" s="51"/>
      <c r="AZ16" s="51"/>
      <c r="BA16" s="51"/>
      <c r="BB16" s="51"/>
      <c r="BC16" s="54" t="s">
        <v>7</v>
      </c>
      <c r="BD16" s="55"/>
      <c r="BE16" s="55"/>
      <c r="BF16" s="55"/>
      <c r="BG16" s="55"/>
      <c r="BH16" s="55"/>
      <c r="BI16" s="56"/>
      <c r="BJ16" s="50" t="s">
        <v>6</v>
      </c>
      <c r="BK16" s="51"/>
      <c r="BL16" s="51"/>
      <c r="BM16" s="51"/>
      <c r="BN16" s="51"/>
      <c r="BO16" s="51"/>
      <c r="BP16" s="51"/>
      <c r="BQ16" s="54" t="s">
        <v>7</v>
      </c>
      <c r="BR16" s="55"/>
      <c r="BS16" s="55"/>
      <c r="BT16" s="55"/>
      <c r="BU16" s="55"/>
      <c r="BV16" s="55"/>
      <c r="BW16" s="56"/>
      <c r="BX16" s="50" t="s">
        <v>6</v>
      </c>
      <c r="BY16" s="51"/>
      <c r="BZ16" s="51"/>
      <c r="CA16" s="51"/>
      <c r="CB16" s="51"/>
      <c r="CC16" s="51"/>
      <c r="CD16" s="51"/>
      <c r="CE16" s="54" t="s">
        <v>7</v>
      </c>
      <c r="CF16" s="55"/>
      <c r="CG16" s="55"/>
      <c r="CH16" s="55"/>
      <c r="CI16" s="55"/>
      <c r="CJ16" s="55"/>
      <c r="CK16" s="56"/>
      <c r="CL16" s="48"/>
    </row>
    <row r="17" spans="1:90" ht="31.5" x14ac:dyDescent="0.25">
      <c r="A17" s="48"/>
      <c r="B17" s="48"/>
      <c r="C17" s="48"/>
      <c r="D17" s="53" t="s">
        <v>8</v>
      </c>
      <c r="E17" s="53" t="s">
        <v>7</v>
      </c>
      <c r="F17" s="20" t="s">
        <v>15</v>
      </c>
      <c r="G17" s="46" t="s">
        <v>16</v>
      </c>
      <c r="H17" s="46"/>
      <c r="I17" s="46"/>
      <c r="J17" s="46"/>
      <c r="K17" s="46"/>
      <c r="L17" s="46"/>
      <c r="M17" s="20" t="s">
        <v>15</v>
      </c>
      <c r="N17" s="46" t="s">
        <v>16</v>
      </c>
      <c r="O17" s="46"/>
      <c r="P17" s="46"/>
      <c r="Q17" s="46"/>
      <c r="R17" s="46"/>
      <c r="S17" s="46"/>
      <c r="T17" s="20" t="s">
        <v>15</v>
      </c>
      <c r="U17" s="46" t="s">
        <v>16</v>
      </c>
      <c r="V17" s="46"/>
      <c r="W17" s="46"/>
      <c r="X17" s="46"/>
      <c r="Y17" s="46"/>
      <c r="Z17" s="46"/>
      <c r="AA17" s="20" t="s">
        <v>15</v>
      </c>
      <c r="AB17" s="46" t="s">
        <v>16</v>
      </c>
      <c r="AC17" s="46"/>
      <c r="AD17" s="46"/>
      <c r="AE17" s="46"/>
      <c r="AF17" s="46"/>
      <c r="AG17" s="46"/>
      <c r="AH17" s="20" t="s">
        <v>15</v>
      </c>
      <c r="AI17" s="46" t="s">
        <v>16</v>
      </c>
      <c r="AJ17" s="46"/>
      <c r="AK17" s="46"/>
      <c r="AL17" s="46"/>
      <c r="AM17" s="46"/>
      <c r="AN17" s="46"/>
      <c r="AO17" s="20" t="s">
        <v>15</v>
      </c>
      <c r="AP17" s="46" t="s">
        <v>16</v>
      </c>
      <c r="AQ17" s="46"/>
      <c r="AR17" s="46"/>
      <c r="AS17" s="46"/>
      <c r="AT17" s="46"/>
      <c r="AU17" s="46"/>
      <c r="AV17" s="20" t="s">
        <v>15</v>
      </c>
      <c r="AW17" s="46" t="s">
        <v>16</v>
      </c>
      <c r="AX17" s="46"/>
      <c r="AY17" s="46"/>
      <c r="AZ17" s="46"/>
      <c r="BA17" s="46"/>
      <c r="BB17" s="46"/>
      <c r="BC17" s="20" t="s">
        <v>15</v>
      </c>
      <c r="BD17" s="46" t="s">
        <v>16</v>
      </c>
      <c r="BE17" s="46"/>
      <c r="BF17" s="46"/>
      <c r="BG17" s="46"/>
      <c r="BH17" s="46"/>
      <c r="BI17" s="46"/>
      <c r="BJ17" s="24" t="s">
        <v>15</v>
      </c>
      <c r="BK17" s="46" t="s">
        <v>16</v>
      </c>
      <c r="BL17" s="46"/>
      <c r="BM17" s="46"/>
      <c r="BN17" s="46"/>
      <c r="BO17" s="46"/>
      <c r="BP17" s="46"/>
      <c r="BQ17" s="24" t="s">
        <v>15</v>
      </c>
      <c r="BR17" s="46" t="s">
        <v>16</v>
      </c>
      <c r="BS17" s="46"/>
      <c r="BT17" s="46"/>
      <c r="BU17" s="46"/>
      <c r="BV17" s="46"/>
      <c r="BW17" s="46"/>
      <c r="BX17" s="20" t="s">
        <v>15</v>
      </c>
      <c r="BY17" s="46" t="s">
        <v>16</v>
      </c>
      <c r="BZ17" s="46"/>
      <c r="CA17" s="46"/>
      <c r="CB17" s="46"/>
      <c r="CC17" s="46"/>
      <c r="CD17" s="46"/>
      <c r="CE17" s="20" t="s">
        <v>15</v>
      </c>
      <c r="CF17" s="46" t="s">
        <v>16</v>
      </c>
      <c r="CG17" s="46"/>
      <c r="CH17" s="46"/>
      <c r="CI17" s="46"/>
      <c r="CJ17" s="46"/>
      <c r="CK17" s="46"/>
      <c r="CL17" s="48"/>
    </row>
    <row r="18" spans="1:90" ht="69.75" x14ac:dyDescent="0.25">
      <c r="A18" s="49"/>
      <c r="B18" s="49"/>
      <c r="C18" s="49"/>
      <c r="D18" s="53"/>
      <c r="E18" s="53"/>
      <c r="F18" s="5" t="s">
        <v>17</v>
      </c>
      <c r="G18" s="5" t="s">
        <v>17</v>
      </c>
      <c r="H18" s="21" t="s">
        <v>18</v>
      </c>
      <c r="I18" s="21" t="s">
        <v>19</v>
      </c>
      <c r="J18" s="21" t="s">
        <v>20</v>
      </c>
      <c r="K18" s="21" t="s">
        <v>21</v>
      </c>
      <c r="L18" s="21" t="s">
        <v>229</v>
      </c>
      <c r="M18" s="5" t="s">
        <v>17</v>
      </c>
      <c r="N18" s="5" t="s">
        <v>17</v>
      </c>
      <c r="O18" s="21" t="s">
        <v>18</v>
      </c>
      <c r="P18" s="21" t="s">
        <v>19</v>
      </c>
      <c r="Q18" s="21" t="s">
        <v>20</v>
      </c>
      <c r="R18" s="21" t="s">
        <v>21</v>
      </c>
      <c r="S18" s="21" t="s">
        <v>229</v>
      </c>
      <c r="T18" s="5" t="s">
        <v>17</v>
      </c>
      <c r="U18" s="5" t="s">
        <v>17</v>
      </c>
      <c r="V18" s="21" t="s">
        <v>18</v>
      </c>
      <c r="W18" s="21" t="s">
        <v>19</v>
      </c>
      <c r="X18" s="21" t="s">
        <v>20</v>
      </c>
      <c r="Y18" s="21" t="s">
        <v>21</v>
      </c>
      <c r="Z18" s="21" t="s">
        <v>229</v>
      </c>
      <c r="AA18" s="5" t="s">
        <v>17</v>
      </c>
      <c r="AB18" s="5" t="s">
        <v>17</v>
      </c>
      <c r="AC18" s="21" t="s">
        <v>18</v>
      </c>
      <c r="AD18" s="21" t="s">
        <v>19</v>
      </c>
      <c r="AE18" s="21" t="s">
        <v>20</v>
      </c>
      <c r="AF18" s="21" t="s">
        <v>21</v>
      </c>
      <c r="AG18" s="21" t="s">
        <v>229</v>
      </c>
      <c r="AH18" s="5" t="s">
        <v>17</v>
      </c>
      <c r="AI18" s="5" t="s">
        <v>17</v>
      </c>
      <c r="AJ18" s="21" t="s">
        <v>18</v>
      </c>
      <c r="AK18" s="21" t="s">
        <v>19</v>
      </c>
      <c r="AL18" s="21" t="s">
        <v>20</v>
      </c>
      <c r="AM18" s="21" t="s">
        <v>21</v>
      </c>
      <c r="AN18" s="21" t="s">
        <v>229</v>
      </c>
      <c r="AO18" s="5" t="s">
        <v>17</v>
      </c>
      <c r="AP18" s="5" t="s">
        <v>17</v>
      </c>
      <c r="AQ18" s="21" t="s">
        <v>18</v>
      </c>
      <c r="AR18" s="21" t="s">
        <v>19</v>
      </c>
      <c r="AS18" s="21" t="s">
        <v>20</v>
      </c>
      <c r="AT18" s="21" t="s">
        <v>21</v>
      </c>
      <c r="AU18" s="21" t="s">
        <v>229</v>
      </c>
      <c r="AV18" s="5" t="s">
        <v>17</v>
      </c>
      <c r="AW18" s="5" t="s">
        <v>17</v>
      </c>
      <c r="AX18" s="21" t="s">
        <v>18</v>
      </c>
      <c r="AY18" s="21" t="s">
        <v>19</v>
      </c>
      <c r="AZ18" s="21" t="s">
        <v>20</v>
      </c>
      <c r="BA18" s="21" t="s">
        <v>21</v>
      </c>
      <c r="BB18" s="21" t="s">
        <v>229</v>
      </c>
      <c r="BC18" s="5" t="s">
        <v>17</v>
      </c>
      <c r="BD18" s="5" t="s">
        <v>17</v>
      </c>
      <c r="BE18" s="21" t="s">
        <v>18</v>
      </c>
      <c r="BF18" s="21" t="s">
        <v>19</v>
      </c>
      <c r="BG18" s="21" t="s">
        <v>20</v>
      </c>
      <c r="BH18" s="21" t="s">
        <v>21</v>
      </c>
      <c r="BI18" s="21" t="s">
        <v>229</v>
      </c>
      <c r="BJ18" s="5" t="s">
        <v>17</v>
      </c>
      <c r="BK18" s="5" t="s">
        <v>17</v>
      </c>
      <c r="BL18" s="21" t="s">
        <v>18</v>
      </c>
      <c r="BM18" s="21" t="s">
        <v>19</v>
      </c>
      <c r="BN18" s="21" t="s">
        <v>20</v>
      </c>
      <c r="BO18" s="21" t="s">
        <v>21</v>
      </c>
      <c r="BP18" s="21" t="s">
        <v>229</v>
      </c>
      <c r="BQ18" s="5" t="s">
        <v>17</v>
      </c>
      <c r="BR18" s="5" t="s">
        <v>17</v>
      </c>
      <c r="BS18" s="21" t="s">
        <v>18</v>
      </c>
      <c r="BT18" s="21" t="s">
        <v>19</v>
      </c>
      <c r="BU18" s="21" t="s">
        <v>20</v>
      </c>
      <c r="BV18" s="21" t="s">
        <v>21</v>
      </c>
      <c r="BW18" s="21" t="s">
        <v>229</v>
      </c>
      <c r="BX18" s="5" t="s">
        <v>17</v>
      </c>
      <c r="BY18" s="5" t="s">
        <v>17</v>
      </c>
      <c r="BZ18" s="21" t="s">
        <v>18</v>
      </c>
      <c r="CA18" s="21" t="s">
        <v>19</v>
      </c>
      <c r="CB18" s="21" t="s">
        <v>20</v>
      </c>
      <c r="CC18" s="21" t="s">
        <v>21</v>
      </c>
      <c r="CD18" s="21" t="s">
        <v>229</v>
      </c>
      <c r="CE18" s="5" t="s">
        <v>17</v>
      </c>
      <c r="CF18" s="5" t="s">
        <v>17</v>
      </c>
      <c r="CG18" s="21" t="s">
        <v>18</v>
      </c>
      <c r="CH18" s="21" t="s">
        <v>19</v>
      </c>
      <c r="CI18" s="21" t="s">
        <v>20</v>
      </c>
      <c r="CJ18" s="21" t="s">
        <v>21</v>
      </c>
      <c r="CK18" s="21" t="s">
        <v>229</v>
      </c>
      <c r="CL18" s="49"/>
    </row>
    <row r="19" spans="1:90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3" t="s">
        <v>22</v>
      </c>
      <c r="G19" s="23" t="s">
        <v>23</v>
      </c>
      <c r="H19" s="23" t="s">
        <v>24</v>
      </c>
      <c r="I19" s="23" t="s">
        <v>25</v>
      </c>
      <c r="J19" s="23" t="s">
        <v>26</v>
      </c>
      <c r="K19" s="23" t="s">
        <v>27</v>
      </c>
      <c r="L19" s="23" t="s">
        <v>28</v>
      </c>
      <c r="M19" s="23" t="s">
        <v>29</v>
      </c>
      <c r="N19" s="23" t="s">
        <v>30</v>
      </c>
      <c r="O19" s="23" t="s">
        <v>31</v>
      </c>
      <c r="P19" s="23" t="s">
        <v>32</v>
      </c>
      <c r="Q19" s="23" t="s">
        <v>33</v>
      </c>
      <c r="R19" s="23" t="s">
        <v>34</v>
      </c>
      <c r="S19" s="23" t="s">
        <v>35</v>
      </c>
      <c r="T19" s="23" t="s">
        <v>36</v>
      </c>
      <c r="U19" s="23" t="s">
        <v>37</v>
      </c>
      <c r="V19" s="23" t="s">
        <v>38</v>
      </c>
      <c r="W19" s="23" t="s">
        <v>39</v>
      </c>
      <c r="X19" s="23" t="s">
        <v>40</v>
      </c>
      <c r="Y19" s="23" t="s">
        <v>41</v>
      </c>
      <c r="Z19" s="23" t="s">
        <v>42</v>
      </c>
      <c r="AA19" s="23" t="s">
        <v>43</v>
      </c>
      <c r="AB19" s="23" t="s">
        <v>44</v>
      </c>
      <c r="AC19" s="23" t="s">
        <v>45</v>
      </c>
      <c r="AD19" s="23" t="s">
        <v>46</v>
      </c>
      <c r="AE19" s="23" t="s">
        <v>47</v>
      </c>
      <c r="AF19" s="23" t="s">
        <v>48</v>
      </c>
      <c r="AG19" s="23" t="s">
        <v>49</v>
      </c>
      <c r="AH19" s="23" t="s">
        <v>50</v>
      </c>
      <c r="AI19" s="23" t="s">
        <v>51</v>
      </c>
      <c r="AJ19" s="23" t="s">
        <v>52</v>
      </c>
      <c r="AK19" s="23" t="s">
        <v>53</v>
      </c>
      <c r="AL19" s="23" t="s">
        <v>54</v>
      </c>
      <c r="AM19" s="23" t="s">
        <v>55</v>
      </c>
      <c r="AN19" s="23" t="s">
        <v>56</v>
      </c>
      <c r="AO19" s="23" t="s">
        <v>57</v>
      </c>
      <c r="AP19" s="23" t="s">
        <v>58</v>
      </c>
      <c r="AQ19" s="23" t="s">
        <v>59</v>
      </c>
      <c r="AR19" s="23" t="s">
        <v>60</v>
      </c>
      <c r="AS19" s="23" t="s">
        <v>61</v>
      </c>
      <c r="AT19" s="23" t="s">
        <v>62</v>
      </c>
      <c r="AU19" s="23" t="s">
        <v>63</v>
      </c>
      <c r="AV19" s="23" t="s">
        <v>64</v>
      </c>
      <c r="AW19" s="23" t="s">
        <v>65</v>
      </c>
      <c r="AX19" s="23" t="s">
        <v>66</v>
      </c>
      <c r="AY19" s="23" t="s">
        <v>67</v>
      </c>
      <c r="AZ19" s="23" t="s">
        <v>68</v>
      </c>
      <c r="BA19" s="23" t="s">
        <v>69</v>
      </c>
      <c r="BB19" s="23" t="s">
        <v>70</v>
      </c>
      <c r="BC19" s="23" t="s">
        <v>71</v>
      </c>
      <c r="BD19" s="23" t="s">
        <v>72</v>
      </c>
      <c r="BE19" s="23" t="s">
        <v>73</v>
      </c>
      <c r="BF19" s="23" t="s">
        <v>74</v>
      </c>
      <c r="BG19" s="23" t="s">
        <v>75</v>
      </c>
      <c r="BH19" s="23" t="s">
        <v>76</v>
      </c>
      <c r="BI19" s="23" t="s">
        <v>77</v>
      </c>
      <c r="BJ19" s="23" t="s">
        <v>191</v>
      </c>
      <c r="BK19" s="23" t="s">
        <v>192</v>
      </c>
      <c r="BL19" s="23" t="s">
        <v>193</v>
      </c>
      <c r="BM19" s="23" t="s">
        <v>194</v>
      </c>
      <c r="BN19" s="23" t="s">
        <v>195</v>
      </c>
      <c r="BO19" s="23" t="s">
        <v>196</v>
      </c>
      <c r="BP19" s="23" t="s">
        <v>197</v>
      </c>
      <c r="BQ19" s="23" t="s">
        <v>198</v>
      </c>
      <c r="BR19" s="23" t="s">
        <v>199</v>
      </c>
      <c r="BS19" s="23" t="s">
        <v>200</v>
      </c>
      <c r="BT19" s="23" t="s">
        <v>201</v>
      </c>
      <c r="BU19" s="23" t="s">
        <v>202</v>
      </c>
      <c r="BV19" s="23" t="s">
        <v>203</v>
      </c>
      <c r="BW19" s="23" t="s">
        <v>204</v>
      </c>
      <c r="BX19" s="23" t="s">
        <v>78</v>
      </c>
      <c r="BY19" s="23" t="s">
        <v>79</v>
      </c>
      <c r="BZ19" s="23" t="s">
        <v>80</v>
      </c>
      <c r="CA19" s="23" t="s">
        <v>81</v>
      </c>
      <c r="CB19" s="23" t="s">
        <v>82</v>
      </c>
      <c r="CC19" s="23" t="s">
        <v>83</v>
      </c>
      <c r="CD19" s="23" t="s">
        <v>84</v>
      </c>
      <c r="CE19" s="23" t="s">
        <v>85</v>
      </c>
      <c r="CF19" s="23" t="s">
        <v>86</v>
      </c>
      <c r="CG19" s="23" t="s">
        <v>87</v>
      </c>
      <c r="CH19" s="23" t="s">
        <v>88</v>
      </c>
      <c r="CI19" s="23" t="s">
        <v>89</v>
      </c>
      <c r="CJ19" s="23" t="s">
        <v>90</v>
      </c>
      <c r="CK19" s="23" t="s">
        <v>91</v>
      </c>
      <c r="CL19" s="23" t="s">
        <v>92</v>
      </c>
    </row>
    <row r="20" spans="1:90" ht="31.5" x14ac:dyDescent="0.25">
      <c r="A20" s="27" t="s">
        <v>105</v>
      </c>
      <c r="B20" s="28" t="s">
        <v>106</v>
      </c>
      <c r="C20" s="40" t="s">
        <v>275</v>
      </c>
      <c r="D20" s="42">
        <f>D21+D22+D24+D26</f>
        <v>441.87559000000005</v>
      </c>
      <c r="E20" s="42" t="s">
        <v>206</v>
      </c>
      <c r="F20" s="43">
        <f t="shared" ref="F20:BP20" si="0">F21+F22+F24+F26</f>
        <v>0</v>
      </c>
      <c r="G20" s="42">
        <f t="shared" si="0"/>
        <v>6.0050000000000008</v>
      </c>
      <c r="H20" s="43">
        <f t="shared" si="0"/>
        <v>0</v>
      </c>
      <c r="I20" s="43">
        <f t="shared" si="0"/>
        <v>0</v>
      </c>
      <c r="J20" s="43">
        <f t="shared" si="0"/>
        <v>0</v>
      </c>
      <c r="K20" s="43">
        <f t="shared" si="0"/>
        <v>0</v>
      </c>
      <c r="L20" s="43">
        <f t="shared" si="0"/>
        <v>0</v>
      </c>
      <c r="M20" s="43">
        <f t="shared" si="0"/>
        <v>0</v>
      </c>
      <c r="N20" s="43">
        <f t="shared" si="0"/>
        <v>0</v>
      </c>
      <c r="O20" s="43">
        <f t="shared" si="0"/>
        <v>0</v>
      </c>
      <c r="P20" s="43">
        <f t="shared" si="0"/>
        <v>0</v>
      </c>
      <c r="Q20" s="43">
        <f t="shared" si="0"/>
        <v>0</v>
      </c>
      <c r="R20" s="43">
        <f t="shared" si="0"/>
        <v>0</v>
      </c>
      <c r="S20" s="43">
        <f t="shared" si="0"/>
        <v>0</v>
      </c>
      <c r="T20" s="42">
        <f t="shared" si="0"/>
        <v>0.49653999999999998</v>
      </c>
      <c r="U20" s="42">
        <f t="shared" si="0"/>
        <v>78.455739999999992</v>
      </c>
      <c r="V20" s="42">
        <f t="shared" si="0"/>
        <v>1.42</v>
      </c>
      <c r="W20" s="44">
        <f t="shared" si="0"/>
        <v>0</v>
      </c>
      <c r="X20" s="42">
        <f t="shared" si="0"/>
        <v>4.4749999999999996</v>
      </c>
      <c r="Y20" s="44">
        <f t="shared" si="0"/>
        <v>0</v>
      </c>
      <c r="Z20" s="44">
        <f t="shared" si="0"/>
        <v>128</v>
      </c>
      <c r="AA20" s="43">
        <f t="shared" si="0"/>
        <v>0</v>
      </c>
      <c r="AB20" s="43">
        <f t="shared" si="0"/>
        <v>0</v>
      </c>
      <c r="AC20" s="43">
        <f t="shared" si="0"/>
        <v>0</v>
      </c>
      <c r="AD20" s="43">
        <f t="shared" si="0"/>
        <v>0</v>
      </c>
      <c r="AE20" s="43">
        <f t="shared" si="0"/>
        <v>0</v>
      </c>
      <c r="AF20" s="43">
        <f t="shared" si="0"/>
        <v>0</v>
      </c>
      <c r="AG20" s="43">
        <f t="shared" si="0"/>
        <v>0</v>
      </c>
      <c r="AH20" s="44">
        <f t="shared" si="0"/>
        <v>0</v>
      </c>
      <c r="AI20" s="42">
        <f t="shared" si="0"/>
        <v>108.81108</v>
      </c>
      <c r="AJ20" s="42">
        <f t="shared" si="0"/>
        <v>1.67</v>
      </c>
      <c r="AK20" s="44">
        <f t="shared" si="0"/>
        <v>0</v>
      </c>
      <c r="AL20" s="42">
        <f t="shared" si="0"/>
        <v>26.477999999999998</v>
      </c>
      <c r="AM20" s="44">
        <f t="shared" si="0"/>
        <v>0</v>
      </c>
      <c r="AN20" s="44">
        <f t="shared" si="0"/>
        <v>132</v>
      </c>
      <c r="AO20" s="43">
        <f t="shared" si="0"/>
        <v>0</v>
      </c>
      <c r="AP20" s="43">
        <f t="shared" si="0"/>
        <v>0</v>
      </c>
      <c r="AQ20" s="43">
        <f t="shared" si="0"/>
        <v>0</v>
      </c>
      <c r="AR20" s="43">
        <f t="shared" si="0"/>
        <v>0</v>
      </c>
      <c r="AS20" s="43">
        <f t="shared" si="0"/>
        <v>0</v>
      </c>
      <c r="AT20" s="43">
        <f t="shared" si="0"/>
        <v>0</v>
      </c>
      <c r="AU20" s="43">
        <f t="shared" si="0"/>
        <v>0</v>
      </c>
      <c r="AV20" s="42">
        <f t="shared" si="0"/>
        <v>6.3339999999999994E-2</v>
      </c>
      <c r="AW20" s="42">
        <f t="shared" si="0"/>
        <v>118.73125999999999</v>
      </c>
      <c r="AX20" s="42">
        <f t="shared" si="0"/>
        <v>0.72000000000000008</v>
      </c>
      <c r="AY20" s="44">
        <f t="shared" si="0"/>
        <v>0</v>
      </c>
      <c r="AZ20" s="42">
        <f t="shared" si="0"/>
        <v>22.76</v>
      </c>
      <c r="BA20" s="44">
        <f t="shared" si="0"/>
        <v>0</v>
      </c>
      <c r="BB20" s="43">
        <f t="shared" si="0"/>
        <v>138</v>
      </c>
      <c r="BC20" s="43">
        <f t="shared" si="0"/>
        <v>0</v>
      </c>
      <c r="BD20" s="43">
        <f t="shared" si="0"/>
        <v>0</v>
      </c>
      <c r="BE20" s="43">
        <f t="shared" si="0"/>
        <v>0</v>
      </c>
      <c r="BF20" s="43">
        <f t="shared" si="0"/>
        <v>0</v>
      </c>
      <c r="BG20" s="43">
        <f t="shared" si="0"/>
        <v>0</v>
      </c>
      <c r="BH20" s="43">
        <f t="shared" si="0"/>
        <v>0</v>
      </c>
      <c r="BI20" s="43">
        <f t="shared" si="0"/>
        <v>0</v>
      </c>
      <c r="BJ20" s="43">
        <f t="shared" si="0"/>
        <v>0</v>
      </c>
      <c r="BK20" s="42">
        <f t="shared" si="0"/>
        <v>129.31001000000001</v>
      </c>
      <c r="BL20" s="42">
        <f t="shared" si="0"/>
        <v>7.18</v>
      </c>
      <c r="BM20" s="43">
        <f t="shared" si="0"/>
        <v>0</v>
      </c>
      <c r="BN20" s="42">
        <f t="shared" si="0"/>
        <v>52.691000000000003</v>
      </c>
      <c r="BO20" s="43">
        <f t="shared" si="0"/>
        <v>0</v>
      </c>
      <c r="BP20" s="43">
        <f t="shared" si="0"/>
        <v>133</v>
      </c>
      <c r="BQ20" s="43">
        <f t="shared" ref="BQ20:CK20" si="1">BQ21+BQ22+BQ24+BQ26</f>
        <v>0</v>
      </c>
      <c r="BR20" s="43">
        <f t="shared" si="1"/>
        <v>0</v>
      </c>
      <c r="BS20" s="43">
        <f t="shared" si="1"/>
        <v>0</v>
      </c>
      <c r="BT20" s="43">
        <f t="shared" si="1"/>
        <v>0</v>
      </c>
      <c r="BU20" s="43">
        <f t="shared" si="1"/>
        <v>0</v>
      </c>
      <c r="BV20" s="43">
        <f t="shared" si="1"/>
        <v>0</v>
      </c>
      <c r="BW20" s="43">
        <f t="shared" si="1"/>
        <v>0</v>
      </c>
      <c r="BX20" s="42">
        <f t="shared" si="1"/>
        <v>0.55987999999999993</v>
      </c>
      <c r="BY20" s="42">
        <f t="shared" si="1"/>
        <v>435.30809000000005</v>
      </c>
      <c r="BZ20" s="42">
        <f t="shared" si="1"/>
        <v>10.99</v>
      </c>
      <c r="CA20" s="43">
        <f t="shared" si="1"/>
        <v>0</v>
      </c>
      <c r="CB20" s="42">
        <f t="shared" si="1"/>
        <v>106.40399999999997</v>
      </c>
      <c r="CC20" s="43">
        <f t="shared" si="1"/>
        <v>0</v>
      </c>
      <c r="CD20" s="43">
        <f t="shared" si="1"/>
        <v>531</v>
      </c>
      <c r="CE20" s="43">
        <f t="shared" si="1"/>
        <v>0</v>
      </c>
      <c r="CF20" s="43">
        <f t="shared" si="1"/>
        <v>0</v>
      </c>
      <c r="CG20" s="43">
        <f t="shared" si="1"/>
        <v>0</v>
      </c>
      <c r="CH20" s="43">
        <f t="shared" si="1"/>
        <v>0</v>
      </c>
      <c r="CI20" s="43">
        <f t="shared" si="1"/>
        <v>0</v>
      </c>
      <c r="CJ20" s="43">
        <f t="shared" si="1"/>
        <v>0</v>
      </c>
      <c r="CK20" s="43">
        <f t="shared" si="1"/>
        <v>0</v>
      </c>
      <c r="CL20" s="30" t="s">
        <v>206</v>
      </c>
    </row>
    <row r="21" spans="1:90" ht="31.5" x14ac:dyDescent="0.25">
      <c r="A21" s="27" t="s">
        <v>107</v>
      </c>
      <c r="B21" s="28" t="s">
        <v>108</v>
      </c>
      <c r="C21" s="40" t="s">
        <v>275</v>
      </c>
      <c r="D21" s="42">
        <f>D28</f>
        <v>1.72129</v>
      </c>
      <c r="E21" s="30" t="str">
        <f t="shared" ref="E21:BP21" si="2">E28</f>
        <v>нд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43">
        <f t="shared" si="2"/>
        <v>0</v>
      </c>
      <c r="U21" s="42">
        <f t="shared" si="2"/>
        <v>1.72129</v>
      </c>
      <c r="V21" s="42">
        <f t="shared" si="2"/>
        <v>1.26</v>
      </c>
      <c r="W21" s="44">
        <f t="shared" si="2"/>
        <v>0</v>
      </c>
      <c r="X21" s="42">
        <f t="shared" si="2"/>
        <v>0</v>
      </c>
      <c r="Y21" s="44">
        <f t="shared" si="2"/>
        <v>0</v>
      </c>
      <c r="Z21" s="44">
        <f t="shared" si="2"/>
        <v>0</v>
      </c>
      <c r="AA21" s="43">
        <f t="shared" si="2"/>
        <v>0</v>
      </c>
      <c r="AB21" s="43">
        <f t="shared" si="2"/>
        <v>0</v>
      </c>
      <c r="AC21" s="43">
        <f t="shared" si="2"/>
        <v>0</v>
      </c>
      <c r="AD21" s="43">
        <f t="shared" si="2"/>
        <v>0</v>
      </c>
      <c r="AE21" s="43">
        <f t="shared" si="2"/>
        <v>0</v>
      </c>
      <c r="AF21" s="43">
        <f t="shared" si="2"/>
        <v>0</v>
      </c>
      <c r="AG21" s="43">
        <f t="shared" si="2"/>
        <v>0</v>
      </c>
      <c r="AH21" s="44">
        <f t="shared" si="2"/>
        <v>0</v>
      </c>
      <c r="AI21" s="30">
        <f t="shared" si="2"/>
        <v>0</v>
      </c>
      <c r="AJ21" s="30">
        <f t="shared" si="2"/>
        <v>0</v>
      </c>
      <c r="AK21" s="44">
        <f t="shared" si="2"/>
        <v>0</v>
      </c>
      <c r="AL21" s="30">
        <f t="shared" si="2"/>
        <v>0</v>
      </c>
      <c r="AM21" s="44">
        <f t="shared" si="2"/>
        <v>0</v>
      </c>
      <c r="AN21" s="44">
        <f t="shared" si="2"/>
        <v>0</v>
      </c>
      <c r="AO21" s="43">
        <f t="shared" si="2"/>
        <v>0</v>
      </c>
      <c r="AP21" s="43">
        <f t="shared" si="2"/>
        <v>0</v>
      </c>
      <c r="AQ21" s="43">
        <f t="shared" si="2"/>
        <v>0</v>
      </c>
      <c r="AR21" s="43">
        <f t="shared" si="2"/>
        <v>0</v>
      </c>
      <c r="AS21" s="43">
        <f t="shared" si="2"/>
        <v>0</v>
      </c>
      <c r="AT21" s="43">
        <f t="shared" si="2"/>
        <v>0</v>
      </c>
      <c r="AU21" s="43">
        <f t="shared" si="2"/>
        <v>0</v>
      </c>
      <c r="AV21" s="44">
        <f t="shared" si="2"/>
        <v>0</v>
      </c>
      <c r="AW21" s="30">
        <f t="shared" si="2"/>
        <v>0</v>
      </c>
      <c r="AX21" s="43">
        <f t="shared" si="2"/>
        <v>0</v>
      </c>
      <c r="AY21" s="44">
        <f t="shared" si="2"/>
        <v>0</v>
      </c>
      <c r="AZ21" s="30">
        <f t="shared" si="2"/>
        <v>0</v>
      </c>
      <c r="BA21" s="44">
        <f t="shared" si="2"/>
        <v>0</v>
      </c>
      <c r="BB21" s="43">
        <f t="shared" si="2"/>
        <v>0</v>
      </c>
      <c r="BC21" s="43">
        <f t="shared" si="2"/>
        <v>0</v>
      </c>
      <c r="BD21" s="43">
        <f t="shared" si="2"/>
        <v>0</v>
      </c>
      <c r="BE21" s="43">
        <f t="shared" si="2"/>
        <v>0</v>
      </c>
      <c r="BF21" s="43">
        <f t="shared" si="2"/>
        <v>0</v>
      </c>
      <c r="BG21" s="43">
        <f t="shared" si="2"/>
        <v>0</v>
      </c>
      <c r="BH21" s="43">
        <f t="shared" si="2"/>
        <v>0</v>
      </c>
      <c r="BI21" s="43">
        <f t="shared" si="2"/>
        <v>0</v>
      </c>
      <c r="BJ21" s="43">
        <f t="shared" si="2"/>
        <v>0</v>
      </c>
      <c r="BK21" s="30">
        <f t="shared" si="2"/>
        <v>0</v>
      </c>
      <c r="BL21" s="30">
        <f t="shared" si="2"/>
        <v>0</v>
      </c>
      <c r="BM21" s="43">
        <f t="shared" si="2"/>
        <v>0</v>
      </c>
      <c r="BN21" s="30">
        <f t="shared" si="2"/>
        <v>0</v>
      </c>
      <c r="BO21" s="43">
        <f t="shared" si="2"/>
        <v>0</v>
      </c>
      <c r="BP21" s="43">
        <f t="shared" si="2"/>
        <v>0</v>
      </c>
      <c r="BQ21" s="43">
        <f t="shared" ref="BQ21:CK21" si="3">BQ28</f>
        <v>0</v>
      </c>
      <c r="BR21" s="43">
        <f t="shared" si="3"/>
        <v>0</v>
      </c>
      <c r="BS21" s="43">
        <f t="shared" si="3"/>
        <v>0</v>
      </c>
      <c r="BT21" s="43">
        <f t="shared" si="3"/>
        <v>0</v>
      </c>
      <c r="BU21" s="43">
        <f t="shared" si="3"/>
        <v>0</v>
      </c>
      <c r="BV21" s="43">
        <f t="shared" si="3"/>
        <v>0</v>
      </c>
      <c r="BW21" s="43">
        <f t="shared" si="3"/>
        <v>0</v>
      </c>
      <c r="BX21" s="43">
        <f t="shared" si="3"/>
        <v>0</v>
      </c>
      <c r="BY21" s="42">
        <f t="shared" si="3"/>
        <v>1.72129</v>
      </c>
      <c r="BZ21" s="42">
        <f t="shared" si="3"/>
        <v>1.26</v>
      </c>
      <c r="CA21" s="43">
        <f t="shared" si="3"/>
        <v>0</v>
      </c>
      <c r="CB21" s="42">
        <f t="shared" si="3"/>
        <v>0</v>
      </c>
      <c r="CC21" s="43">
        <f t="shared" si="3"/>
        <v>0</v>
      </c>
      <c r="CD21" s="43">
        <f t="shared" si="3"/>
        <v>0</v>
      </c>
      <c r="CE21" s="43">
        <f t="shared" si="3"/>
        <v>0</v>
      </c>
      <c r="CF21" s="43">
        <f t="shared" si="3"/>
        <v>0</v>
      </c>
      <c r="CG21" s="43">
        <f t="shared" si="3"/>
        <v>0</v>
      </c>
      <c r="CH21" s="43">
        <f t="shared" si="3"/>
        <v>0</v>
      </c>
      <c r="CI21" s="43">
        <f t="shared" si="3"/>
        <v>0</v>
      </c>
      <c r="CJ21" s="43">
        <f t="shared" si="3"/>
        <v>0</v>
      </c>
      <c r="CK21" s="43">
        <f t="shared" si="3"/>
        <v>0</v>
      </c>
      <c r="CL21" s="30" t="s">
        <v>206</v>
      </c>
    </row>
    <row r="22" spans="1:90" ht="47.25" x14ac:dyDescent="0.25">
      <c r="A22" s="27" t="s">
        <v>109</v>
      </c>
      <c r="B22" s="28" t="s">
        <v>110</v>
      </c>
      <c r="C22" s="40" t="s">
        <v>275</v>
      </c>
      <c r="D22" s="42">
        <f>D49</f>
        <v>241.80902000000003</v>
      </c>
      <c r="E22" s="42" t="str">
        <f t="shared" ref="E22:BP22" si="4">E49</f>
        <v>нд</v>
      </c>
      <c r="F22" s="43">
        <f t="shared" si="4"/>
        <v>0</v>
      </c>
      <c r="G22" s="43">
        <f t="shared" si="4"/>
        <v>1.56</v>
      </c>
      <c r="H22" s="43">
        <f t="shared" si="4"/>
        <v>0</v>
      </c>
      <c r="I22" s="43">
        <f t="shared" si="4"/>
        <v>0</v>
      </c>
      <c r="J22" s="43">
        <f t="shared" si="4"/>
        <v>0</v>
      </c>
      <c r="K22" s="43">
        <f t="shared" si="4"/>
        <v>0</v>
      </c>
      <c r="L22" s="43">
        <f t="shared" si="4"/>
        <v>0</v>
      </c>
      <c r="M22" s="43">
        <f t="shared" si="4"/>
        <v>0</v>
      </c>
      <c r="N22" s="43">
        <f t="shared" si="4"/>
        <v>0</v>
      </c>
      <c r="O22" s="43">
        <f t="shared" si="4"/>
        <v>0</v>
      </c>
      <c r="P22" s="43">
        <f t="shared" si="4"/>
        <v>0</v>
      </c>
      <c r="Q22" s="43">
        <f t="shared" si="4"/>
        <v>0</v>
      </c>
      <c r="R22" s="43">
        <f t="shared" si="4"/>
        <v>0</v>
      </c>
      <c r="S22" s="43">
        <f t="shared" si="4"/>
        <v>0</v>
      </c>
      <c r="T22" s="43">
        <f t="shared" si="4"/>
        <v>0</v>
      </c>
      <c r="U22" s="42">
        <f t="shared" si="4"/>
        <v>53.760409999999993</v>
      </c>
      <c r="V22" s="43">
        <f t="shared" si="4"/>
        <v>0</v>
      </c>
      <c r="W22" s="44">
        <f t="shared" si="4"/>
        <v>0</v>
      </c>
      <c r="X22" s="42">
        <f t="shared" si="4"/>
        <v>4.29</v>
      </c>
      <c r="Y22" s="44">
        <f t="shared" si="4"/>
        <v>0</v>
      </c>
      <c r="Z22" s="44">
        <f t="shared" si="4"/>
        <v>113</v>
      </c>
      <c r="AA22" s="43">
        <f t="shared" si="4"/>
        <v>0</v>
      </c>
      <c r="AB22" s="43">
        <f t="shared" si="4"/>
        <v>0</v>
      </c>
      <c r="AC22" s="43">
        <f t="shared" si="4"/>
        <v>0</v>
      </c>
      <c r="AD22" s="43">
        <f t="shared" si="4"/>
        <v>0</v>
      </c>
      <c r="AE22" s="43">
        <f t="shared" si="4"/>
        <v>0</v>
      </c>
      <c r="AF22" s="43">
        <f t="shared" si="4"/>
        <v>0</v>
      </c>
      <c r="AG22" s="43">
        <f t="shared" si="4"/>
        <v>0</v>
      </c>
      <c r="AH22" s="44">
        <f t="shared" si="4"/>
        <v>0</v>
      </c>
      <c r="AI22" s="42">
        <f t="shared" si="4"/>
        <v>54.013169999999995</v>
      </c>
      <c r="AJ22" s="42">
        <f t="shared" si="4"/>
        <v>1.26</v>
      </c>
      <c r="AK22" s="44">
        <f t="shared" si="4"/>
        <v>0</v>
      </c>
      <c r="AL22" s="42">
        <f t="shared" si="4"/>
        <v>20.797999999999998</v>
      </c>
      <c r="AM22" s="44">
        <f t="shared" si="4"/>
        <v>0</v>
      </c>
      <c r="AN22" s="44">
        <f t="shared" si="4"/>
        <v>111</v>
      </c>
      <c r="AO22" s="43">
        <f t="shared" si="4"/>
        <v>0</v>
      </c>
      <c r="AP22" s="43">
        <f t="shared" si="4"/>
        <v>0</v>
      </c>
      <c r="AQ22" s="43">
        <f t="shared" si="4"/>
        <v>0</v>
      </c>
      <c r="AR22" s="43">
        <f t="shared" si="4"/>
        <v>0</v>
      </c>
      <c r="AS22" s="43">
        <f t="shared" si="4"/>
        <v>0</v>
      </c>
      <c r="AT22" s="43">
        <f t="shared" si="4"/>
        <v>0</v>
      </c>
      <c r="AU22" s="43">
        <f t="shared" si="4"/>
        <v>0</v>
      </c>
      <c r="AV22" s="44">
        <f t="shared" si="4"/>
        <v>0</v>
      </c>
      <c r="AW22" s="42">
        <f t="shared" si="4"/>
        <v>56.37778999999999</v>
      </c>
      <c r="AX22" s="43">
        <f t="shared" si="4"/>
        <v>0</v>
      </c>
      <c r="AY22" s="44">
        <f t="shared" si="4"/>
        <v>0</v>
      </c>
      <c r="AZ22" s="42">
        <f t="shared" si="4"/>
        <v>19.920000000000002</v>
      </c>
      <c r="BA22" s="44">
        <f t="shared" si="4"/>
        <v>0</v>
      </c>
      <c r="BB22" s="43">
        <f t="shared" si="4"/>
        <v>114</v>
      </c>
      <c r="BC22" s="43">
        <f t="shared" si="4"/>
        <v>0</v>
      </c>
      <c r="BD22" s="43">
        <f t="shared" si="4"/>
        <v>0</v>
      </c>
      <c r="BE22" s="43">
        <f t="shared" si="4"/>
        <v>0</v>
      </c>
      <c r="BF22" s="43">
        <f t="shared" si="4"/>
        <v>0</v>
      </c>
      <c r="BG22" s="43">
        <f t="shared" si="4"/>
        <v>0</v>
      </c>
      <c r="BH22" s="43">
        <f t="shared" si="4"/>
        <v>0</v>
      </c>
      <c r="BI22" s="43">
        <f t="shared" si="4"/>
        <v>0</v>
      </c>
      <c r="BJ22" s="43">
        <f t="shared" si="4"/>
        <v>0</v>
      </c>
      <c r="BK22" s="42">
        <f t="shared" si="4"/>
        <v>76.097650000000002</v>
      </c>
      <c r="BL22" s="42">
        <f t="shared" si="4"/>
        <v>6.38</v>
      </c>
      <c r="BM22" s="43">
        <f t="shared" si="4"/>
        <v>0</v>
      </c>
      <c r="BN22" s="42">
        <f t="shared" si="4"/>
        <v>51.591000000000001</v>
      </c>
      <c r="BO22" s="43">
        <f t="shared" si="4"/>
        <v>0</v>
      </c>
      <c r="BP22" s="43">
        <f t="shared" si="4"/>
        <v>114</v>
      </c>
      <c r="BQ22" s="43">
        <f t="shared" ref="BQ22:CK22" si="5">BQ49</f>
        <v>0</v>
      </c>
      <c r="BR22" s="43">
        <f t="shared" si="5"/>
        <v>0</v>
      </c>
      <c r="BS22" s="43">
        <f t="shared" si="5"/>
        <v>0</v>
      </c>
      <c r="BT22" s="43">
        <f t="shared" si="5"/>
        <v>0</v>
      </c>
      <c r="BU22" s="43">
        <f t="shared" si="5"/>
        <v>0</v>
      </c>
      <c r="BV22" s="43">
        <f t="shared" si="5"/>
        <v>0</v>
      </c>
      <c r="BW22" s="43">
        <f t="shared" si="5"/>
        <v>0</v>
      </c>
      <c r="BX22" s="43">
        <f t="shared" si="5"/>
        <v>0</v>
      </c>
      <c r="BY22" s="42">
        <f t="shared" si="5"/>
        <v>240.24902000000006</v>
      </c>
      <c r="BZ22" s="42">
        <f t="shared" si="5"/>
        <v>7.64</v>
      </c>
      <c r="CA22" s="43">
        <f t="shared" si="5"/>
        <v>0</v>
      </c>
      <c r="CB22" s="42">
        <f t="shared" si="5"/>
        <v>96.598999999999975</v>
      </c>
      <c r="CC22" s="43">
        <f t="shared" si="5"/>
        <v>0</v>
      </c>
      <c r="CD22" s="43">
        <f t="shared" si="5"/>
        <v>452</v>
      </c>
      <c r="CE22" s="43">
        <f t="shared" si="5"/>
        <v>0</v>
      </c>
      <c r="CF22" s="43">
        <f t="shared" si="5"/>
        <v>0</v>
      </c>
      <c r="CG22" s="43">
        <f t="shared" si="5"/>
        <v>0</v>
      </c>
      <c r="CH22" s="43">
        <f t="shared" si="5"/>
        <v>0</v>
      </c>
      <c r="CI22" s="43">
        <f t="shared" si="5"/>
        <v>0</v>
      </c>
      <c r="CJ22" s="43">
        <f t="shared" si="5"/>
        <v>0</v>
      </c>
      <c r="CK22" s="43">
        <f t="shared" si="5"/>
        <v>0</v>
      </c>
      <c r="CL22" s="30" t="s">
        <v>206</v>
      </c>
    </row>
    <row r="23" spans="1:90" ht="94.5" x14ac:dyDescent="0.25">
      <c r="A23" s="27" t="s">
        <v>111</v>
      </c>
      <c r="B23" s="29" t="s">
        <v>112</v>
      </c>
      <c r="C23" s="40" t="s">
        <v>275</v>
      </c>
      <c r="D23" s="30" t="s">
        <v>206</v>
      </c>
      <c r="E23" s="30" t="s">
        <v>206</v>
      </c>
      <c r="F23" s="30" t="s">
        <v>206</v>
      </c>
      <c r="G23" s="30" t="s">
        <v>206</v>
      </c>
      <c r="H23" s="30" t="s">
        <v>206</v>
      </c>
      <c r="I23" s="30" t="s">
        <v>206</v>
      </c>
      <c r="J23" s="30" t="s">
        <v>206</v>
      </c>
      <c r="K23" s="30" t="s">
        <v>206</v>
      </c>
      <c r="L23" s="30" t="s">
        <v>206</v>
      </c>
      <c r="M23" s="30" t="s">
        <v>206</v>
      </c>
      <c r="N23" s="30" t="s">
        <v>206</v>
      </c>
      <c r="O23" s="30" t="s">
        <v>206</v>
      </c>
      <c r="P23" s="30" t="s">
        <v>206</v>
      </c>
      <c r="Q23" s="30" t="s">
        <v>206</v>
      </c>
      <c r="R23" s="30" t="s">
        <v>206</v>
      </c>
      <c r="S23" s="30" t="s">
        <v>206</v>
      </c>
      <c r="T23" s="30" t="s">
        <v>206</v>
      </c>
      <c r="U23" s="30" t="s">
        <v>206</v>
      </c>
      <c r="V23" s="30" t="s">
        <v>206</v>
      </c>
      <c r="W23" s="30" t="s">
        <v>206</v>
      </c>
      <c r="X23" s="30" t="s">
        <v>206</v>
      </c>
      <c r="Y23" s="30" t="s">
        <v>206</v>
      </c>
      <c r="Z23" s="30" t="s">
        <v>206</v>
      </c>
      <c r="AA23" s="30" t="s">
        <v>206</v>
      </c>
      <c r="AB23" s="30" t="s">
        <v>206</v>
      </c>
      <c r="AC23" s="30" t="s">
        <v>206</v>
      </c>
      <c r="AD23" s="30" t="s">
        <v>206</v>
      </c>
      <c r="AE23" s="30" t="s">
        <v>206</v>
      </c>
      <c r="AF23" s="30" t="s">
        <v>206</v>
      </c>
      <c r="AG23" s="30" t="s">
        <v>206</v>
      </c>
      <c r="AH23" s="30" t="s">
        <v>206</v>
      </c>
      <c r="AI23" s="30" t="s">
        <v>206</v>
      </c>
      <c r="AJ23" s="30" t="s">
        <v>206</v>
      </c>
      <c r="AK23" s="30" t="s">
        <v>206</v>
      </c>
      <c r="AL23" s="30" t="s">
        <v>206</v>
      </c>
      <c r="AM23" s="30" t="s">
        <v>206</v>
      </c>
      <c r="AN23" s="30" t="s">
        <v>206</v>
      </c>
      <c r="AO23" s="30" t="s">
        <v>206</v>
      </c>
      <c r="AP23" s="30" t="s">
        <v>206</v>
      </c>
      <c r="AQ23" s="30" t="s">
        <v>206</v>
      </c>
      <c r="AR23" s="30" t="s">
        <v>206</v>
      </c>
      <c r="AS23" s="30" t="s">
        <v>206</v>
      </c>
      <c r="AT23" s="30" t="s">
        <v>206</v>
      </c>
      <c r="AU23" s="30" t="s">
        <v>206</v>
      </c>
      <c r="AV23" s="30" t="s">
        <v>206</v>
      </c>
      <c r="AW23" s="30" t="s">
        <v>206</v>
      </c>
      <c r="AX23" s="30" t="s">
        <v>206</v>
      </c>
      <c r="AY23" s="30" t="s">
        <v>206</v>
      </c>
      <c r="AZ23" s="30" t="s">
        <v>206</v>
      </c>
      <c r="BA23" s="30" t="s">
        <v>206</v>
      </c>
      <c r="BB23" s="30" t="s">
        <v>206</v>
      </c>
      <c r="BC23" s="30" t="s">
        <v>206</v>
      </c>
      <c r="BD23" s="30" t="s">
        <v>206</v>
      </c>
      <c r="BE23" s="30" t="s">
        <v>206</v>
      </c>
      <c r="BF23" s="30" t="s">
        <v>206</v>
      </c>
      <c r="BG23" s="30" t="s">
        <v>206</v>
      </c>
      <c r="BH23" s="30" t="s">
        <v>206</v>
      </c>
      <c r="BI23" s="30" t="s">
        <v>206</v>
      </c>
      <c r="BJ23" s="30" t="s">
        <v>206</v>
      </c>
      <c r="BK23" s="30" t="s">
        <v>206</v>
      </c>
      <c r="BL23" s="30" t="s">
        <v>206</v>
      </c>
      <c r="BM23" s="30" t="s">
        <v>206</v>
      </c>
      <c r="BN23" s="30" t="s">
        <v>206</v>
      </c>
      <c r="BO23" s="30" t="s">
        <v>206</v>
      </c>
      <c r="BP23" s="30" t="s">
        <v>206</v>
      </c>
      <c r="BQ23" s="30" t="s">
        <v>206</v>
      </c>
      <c r="BR23" s="30" t="s">
        <v>206</v>
      </c>
      <c r="BS23" s="30" t="s">
        <v>206</v>
      </c>
      <c r="BT23" s="30" t="s">
        <v>206</v>
      </c>
      <c r="BU23" s="30" t="s">
        <v>206</v>
      </c>
      <c r="BV23" s="30" t="s">
        <v>206</v>
      </c>
      <c r="BW23" s="30" t="s">
        <v>206</v>
      </c>
      <c r="BX23" s="30" t="s">
        <v>206</v>
      </c>
      <c r="BY23" s="30" t="s">
        <v>206</v>
      </c>
      <c r="BZ23" s="30" t="s">
        <v>206</v>
      </c>
      <c r="CA23" s="30" t="s">
        <v>206</v>
      </c>
      <c r="CB23" s="30" t="s">
        <v>206</v>
      </c>
      <c r="CC23" s="30" t="s">
        <v>206</v>
      </c>
      <c r="CD23" s="30" t="s">
        <v>206</v>
      </c>
      <c r="CE23" s="30" t="s">
        <v>206</v>
      </c>
      <c r="CF23" s="30" t="s">
        <v>206</v>
      </c>
      <c r="CG23" s="30" t="s">
        <v>206</v>
      </c>
      <c r="CH23" s="30" t="s">
        <v>206</v>
      </c>
      <c r="CI23" s="30" t="s">
        <v>206</v>
      </c>
      <c r="CJ23" s="30" t="s">
        <v>206</v>
      </c>
      <c r="CK23" s="30" t="s">
        <v>206</v>
      </c>
      <c r="CL23" s="30" t="s">
        <v>206</v>
      </c>
    </row>
    <row r="24" spans="1:90" ht="47.25" x14ac:dyDescent="0.25">
      <c r="A24" s="27" t="s">
        <v>113</v>
      </c>
      <c r="B24" s="28" t="s">
        <v>114</v>
      </c>
      <c r="C24" s="40" t="s">
        <v>275</v>
      </c>
      <c r="D24" s="42">
        <f>D117</f>
        <v>105.09373000000001</v>
      </c>
      <c r="E24" s="30" t="s">
        <v>206</v>
      </c>
      <c r="F24" s="30">
        <f t="shared" ref="F24:BP24" si="6">F117</f>
        <v>0</v>
      </c>
      <c r="G24" s="42">
        <f t="shared" si="6"/>
        <v>4.4450000000000003</v>
      </c>
      <c r="H24" s="30">
        <f t="shared" si="6"/>
        <v>0</v>
      </c>
      <c r="I24" s="30">
        <f t="shared" si="6"/>
        <v>0</v>
      </c>
      <c r="J24" s="30">
        <f t="shared" si="6"/>
        <v>0</v>
      </c>
      <c r="K24" s="30">
        <f t="shared" si="6"/>
        <v>0</v>
      </c>
      <c r="L24" s="30">
        <f t="shared" si="6"/>
        <v>0</v>
      </c>
      <c r="M24" s="30">
        <f t="shared" si="6"/>
        <v>0</v>
      </c>
      <c r="N24" s="30">
        <f t="shared" si="6"/>
        <v>0</v>
      </c>
      <c r="O24" s="30">
        <f t="shared" si="6"/>
        <v>0</v>
      </c>
      <c r="P24" s="30">
        <f t="shared" si="6"/>
        <v>0</v>
      </c>
      <c r="Q24" s="30">
        <f t="shared" si="6"/>
        <v>0</v>
      </c>
      <c r="R24" s="30">
        <f t="shared" si="6"/>
        <v>0</v>
      </c>
      <c r="S24" s="30">
        <f t="shared" si="6"/>
        <v>0</v>
      </c>
      <c r="T24" s="30">
        <f t="shared" si="6"/>
        <v>0</v>
      </c>
      <c r="U24" s="42">
        <f t="shared" si="6"/>
        <v>15.170499999999999</v>
      </c>
      <c r="V24" s="30">
        <f t="shared" si="6"/>
        <v>0.16</v>
      </c>
      <c r="W24" s="30">
        <f t="shared" si="6"/>
        <v>0</v>
      </c>
      <c r="X24" s="30">
        <f t="shared" si="6"/>
        <v>0.185</v>
      </c>
      <c r="Y24" s="30">
        <f t="shared" si="6"/>
        <v>0</v>
      </c>
      <c r="Z24" s="30">
        <f t="shared" si="6"/>
        <v>1</v>
      </c>
      <c r="AA24" s="30">
        <f t="shared" si="6"/>
        <v>0</v>
      </c>
      <c r="AB24" s="30">
        <f t="shared" si="6"/>
        <v>0</v>
      </c>
      <c r="AC24" s="30">
        <f t="shared" si="6"/>
        <v>0</v>
      </c>
      <c r="AD24" s="30">
        <f t="shared" si="6"/>
        <v>0</v>
      </c>
      <c r="AE24" s="30">
        <f t="shared" si="6"/>
        <v>0</v>
      </c>
      <c r="AF24" s="30">
        <f t="shared" si="6"/>
        <v>0</v>
      </c>
      <c r="AG24" s="30">
        <f t="shared" si="6"/>
        <v>0</v>
      </c>
      <c r="AH24" s="30">
        <f t="shared" si="6"/>
        <v>0</v>
      </c>
      <c r="AI24" s="30">
        <f t="shared" si="6"/>
        <v>22.61261</v>
      </c>
      <c r="AJ24" s="30">
        <f t="shared" si="6"/>
        <v>0.41</v>
      </c>
      <c r="AK24" s="30">
        <f t="shared" si="6"/>
        <v>0</v>
      </c>
      <c r="AL24" s="30">
        <f t="shared" si="6"/>
        <v>5.68</v>
      </c>
      <c r="AM24" s="30">
        <f t="shared" si="6"/>
        <v>0</v>
      </c>
      <c r="AN24" s="30">
        <f t="shared" si="6"/>
        <v>0</v>
      </c>
      <c r="AO24" s="30">
        <f t="shared" si="6"/>
        <v>0</v>
      </c>
      <c r="AP24" s="30">
        <f t="shared" si="6"/>
        <v>0</v>
      </c>
      <c r="AQ24" s="30">
        <f t="shared" si="6"/>
        <v>0</v>
      </c>
      <c r="AR24" s="30">
        <f t="shared" si="6"/>
        <v>0</v>
      </c>
      <c r="AS24" s="30">
        <f t="shared" si="6"/>
        <v>0</v>
      </c>
      <c r="AT24" s="30">
        <f t="shared" si="6"/>
        <v>0</v>
      </c>
      <c r="AU24" s="30">
        <f t="shared" si="6"/>
        <v>0</v>
      </c>
      <c r="AV24" s="30">
        <f t="shared" si="6"/>
        <v>0</v>
      </c>
      <c r="AW24" s="42">
        <f t="shared" si="6"/>
        <v>33.582679999999996</v>
      </c>
      <c r="AX24" s="30">
        <f t="shared" si="6"/>
        <v>0.72000000000000008</v>
      </c>
      <c r="AY24" s="30">
        <f t="shared" si="6"/>
        <v>0</v>
      </c>
      <c r="AZ24" s="30">
        <f t="shared" si="6"/>
        <v>2.84</v>
      </c>
      <c r="BA24" s="30">
        <f t="shared" si="6"/>
        <v>0</v>
      </c>
      <c r="BB24" s="30">
        <f t="shared" si="6"/>
        <v>0</v>
      </c>
      <c r="BC24" s="30">
        <f t="shared" si="6"/>
        <v>0</v>
      </c>
      <c r="BD24" s="30">
        <f t="shared" si="6"/>
        <v>0</v>
      </c>
      <c r="BE24" s="30">
        <f t="shared" si="6"/>
        <v>0</v>
      </c>
      <c r="BF24" s="30">
        <f t="shared" si="6"/>
        <v>0</v>
      </c>
      <c r="BG24" s="30">
        <f t="shared" si="6"/>
        <v>0</v>
      </c>
      <c r="BH24" s="30">
        <f t="shared" si="6"/>
        <v>0</v>
      </c>
      <c r="BI24" s="30">
        <f t="shared" si="6"/>
        <v>0</v>
      </c>
      <c r="BJ24" s="30">
        <f t="shared" si="6"/>
        <v>0</v>
      </c>
      <c r="BK24" s="42">
        <f t="shared" si="6"/>
        <v>29.2803</v>
      </c>
      <c r="BL24" s="42">
        <f t="shared" si="6"/>
        <v>0.8</v>
      </c>
      <c r="BM24" s="30">
        <f t="shared" si="6"/>
        <v>0</v>
      </c>
      <c r="BN24" s="30">
        <f t="shared" si="6"/>
        <v>1.1000000000000001</v>
      </c>
      <c r="BO24" s="30">
        <f t="shared" si="6"/>
        <v>0</v>
      </c>
      <c r="BP24" s="30">
        <f t="shared" si="6"/>
        <v>0</v>
      </c>
      <c r="BQ24" s="30">
        <f t="shared" ref="BQ24:CK24" si="7">BQ117</f>
        <v>0</v>
      </c>
      <c r="BR24" s="30">
        <f t="shared" si="7"/>
        <v>0</v>
      </c>
      <c r="BS24" s="30">
        <f t="shared" si="7"/>
        <v>0</v>
      </c>
      <c r="BT24" s="30">
        <f t="shared" si="7"/>
        <v>0</v>
      </c>
      <c r="BU24" s="30">
        <f t="shared" si="7"/>
        <v>0</v>
      </c>
      <c r="BV24" s="30">
        <f t="shared" si="7"/>
        <v>0</v>
      </c>
      <c r="BW24" s="30">
        <f t="shared" si="7"/>
        <v>0</v>
      </c>
      <c r="BX24" s="30">
        <f t="shared" si="7"/>
        <v>0</v>
      </c>
      <c r="BY24" s="30">
        <f t="shared" si="7"/>
        <v>100.64608999999999</v>
      </c>
      <c r="BZ24" s="30">
        <f t="shared" si="7"/>
        <v>2.09</v>
      </c>
      <c r="CA24" s="30">
        <f t="shared" si="7"/>
        <v>0</v>
      </c>
      <c r="CB24" s="42">
        <f t="shared" si="7"/>
        <v>9.8049999999999997</v>
      </c>
      <c r="CC24" s="30">
        <f t="shared" si="7"/>
        <v>0</v>
      </c>
      <c r="CD24" s="30">
        <f t="shared" si="7"/>
        <v>1</v>
      </c>
      <c r="CE24" s="30">
        <f t="shared" si="7"/>
        <v>0</v>
      </c>
      <c r="CF24" s="30">
        <f t="shared" si="7"/>
        <v>0</v>
      </c>
      <c r="CG24" s="30">
        <f t="shared" si="7"/>
        <v>0</v>
      </c>
      <c r="CH24" s="30">
        <f t="shared" si="7"/>
        <v>0</v>
      </c>
      <c r="CI24" s="30">
        <f t="shared" si="7"/>
        <v>0</v>
      </c>
      <c r="CJ24" s="30">
        <f t="shared" si="7"/>
        <v>0</v>
      </c>
      <c r="CK24" s="30">
        <f t="shared" si="7"/>
        <v>0</v>
      </c>
      <c r="CL24" s="30" t="s">
        <v>206</v>
      </c>
    </row>
    <row r="25" spans="1:90" ht="63" x14ac:dyDescent="0.25">
      <c r="A25" s="27" t="s">
        <v>115</v>
      </c>
      <c r="B25" s="28" t="s">
        <v>116</v>
      </c>
      <c r="C25" s="40" t="s">
        <v>275</v>
      </c>
      <c r="D25" s="30" t="s">
        <v>206</v>
      </c>
      <c r="E25" s="30" t="s">
        <v>206</v>
      </c>
      <c r="F25" s="30" t="s">
        <v>206</v>
      </c>
      <c r="G25" s="30" t="s">
        <v>206</v>
      </c>
      <c r="H25" s="30" t="s">
        <v>206</v>
      </c>
      <c r="I25" s="30" t="s">
        <v>206</v>
      </c>
      <c r="J25" s="30" t="s">
        <v>206</v>
      </c>
      <c r="K25" s="30" t="s">
        <v>206</v>
      </c>
      <c r="L25" s="30" t="s">
        <v>206</v>
      </c>
      <c r="M25" s="30" t="s">
        <v>206</v>
      </c>
      <c r="N25" s="30" t="s">
        <v>206</v>
      </c>
      <c r="O25" s="30" t="s">
        <v>206</v>
      </c>
      <c r="P25" s="30" t="s">
        <v>206</v>
      </c>
      <c r="Q25" s="30" t="s">
        <v>206</v>
      </c>
      <c r="R25" s="30" t="s">
        <v>206</v>
      </c>
      <c r="S25" s="30" t="s">
        <v>206</v>
      </c>
      <c r="T25" s="30" t="s">
        <v>206</v>
      </c>
      <c r="U25" s="30" t="s">
        <v>206</v>
      </c>
      <c r="V25" s="30" t="s">
        <v>206</v>
      </c>
      <c r="W25" s="30" t="s">
        <v>206</v>
      </c>
      <c r="X25" s="30" t="s">
        <v>206</v>
      </c>
      <c r="Y25" s="30" t="s">
        <v>206</v>
      </c>
      <c r="Z25" s="30" t="s">
        <v>206</v>
      </c>
      <c r="AA25" s="30" t="s">
        <v>206</v>
      </c>
      <c r="AB25" s="30" t="s">
        <v>206</v>
      </c>
      <c r="AC25" s="30" t="s">
        <v>206</v>
      </c>
      <c r="AD25" s="30" t="s">
        <v>206</v>
      </c>
      <c r="AE25" s="30" t="s">
        <v>206</v>
      </c>
      <c r="AF25" s="30" t="s">
        <v>206</v>
      </c>
      <c r="AG25" s="30" t="s">
        <v>206</v>
      </c>
      <c r="AH25" s="30" t="s">
        <v>206</v>
      </c>
      <c r="AI25" s="30" t="s">
        <v>206</v>
      </c>
      <c r="AJ25" s="30" t="s">
        <v>206</v>
      </c>
      <c r="AK25" s="30" t="s">
        <v>206</v>
      </c>
      <c r="AL25" s="30" t="s">
        <v>206</v>
      </c>
      <c r="AM25" s="30" t="s">
        <v>206</v>
      </c>
      <c r="AN25" s="30" t="s">
        <v>206</v>
      </c>
      <c r="AO25" s="30" t="s">
        <v>206</v>
      </c>
      <c r="AP25" s="30" t="s">
        <v>206</v>
      </c>
      <c r="AQ25" s="30" t="s">
        <v>206</v>
      </c>
      <c r="AR25" s="30" t="s">
        <v>206</v>
      </c>
      <c r="AS25" s="30" t="s">
        <v>206</v>
      </c>
      <c r="AT25" s="30" t="s">
        <v>206</v>
      </c>
      <c r="AU25" s="30" t="s">
        <v>206</v>
      </c>
      <c r="AV25" s="30" t="s">
        <v>206</v>
      </c>
      <c r="AW25" s="30" t="s">
        <v>206</v>
      </c>
      <c r="AX25" s="30" t="s">
        <v>206</v>
      </c>
      <c r="AY25" s="30" t="s">
        <v>206</v>
      </c>
      <c r="AZ25" s="30" t="s">
        <v>206</v>
      </c>
      <c r="BA25" s="30" t="s">
        <v>206</v>
      </c>
      <c r="BB25" s="30" t="s">
        <v>206</v>
      </c>
      <c r="BC25" s="30" t="s">
        <v>206</v>
      </c>
      <c r="BD25" s="30" t="s">
        <v>206</v>
      </c>
      <c r="BE25" s="30" t="s">
        <v>206</v>
      </c>
      <c r="BF25" s="30" t="s">
        <v>206</v>
      </c>
      <c r="BG25" s="30" t="s">
        <v>206</v>
      </c>
      <c r="BH25" s="30" t="s">
        <v>206</v>
      </c>
      <c r="BI25" s="30" t="s">
        <v>206</v>
      </c>
      <c r="BJ25" s="30" t="s">
        <v>206</v>
      </c>
      <c r="BK25" s="30" t="s">
        <v>206</v>
      </c>
      <c r="BL25" s="30" t="s">
        <v>206</v>
      </c>
      <c r="BM25" s="30" t="s">
        <v>206</v>
      </c>
      <c r="BN25" s="30" t="s">
        <v>206</v>
      </c>
      <c r="BO25" s="30" t="s">
        <v>206</v>
      </c>
      <c r="BP25" s="30" t="s">
        <v>206</v>
      </c>
      <c r="BQ25" s="30" t="s">
        <v>206</v>
      </c>
      <c r="BR25" s="30" t="s">
        <v>206</v>
      </c>
      <c r="BS25" s="30" t="s">
        <v>206</v>
      </c>
      <c r="BT25" s="30" t="s">
        <v>206</v>
      </c>
      <c r="BU25" s="30" t="s">
        <v>206</v>
      </c>
      <c r="BV25" s="30" t="s">
        <v>206</v>
      </c>
      <c r="BW25" s="30" t="s">
        <v>206</v>
      </c>
      <c r="BX25" s="30" t="s">
        <v>206</v>
      </c>
      <c r="BY25" s="30" t="s">
        <v>206</v>
      </c>
      <c r="BZ25" s="30" t="s">
        <v>206</v>
      </c>
      <c r="CA25" s="30" t="s">
        <v>206</v>
      </c>
      <c r="CB25" s="30" t="s">
        <v>206</v>
      </c>
      <c r="CC25" s="30" t="s">
        <v>206</v>
      </c>
      <c r="CD25" s="30" t="s">
        <v>206</v>
      </c>
      <c r="CE25" s="30" t="s">
        <v>206</v>
      </c>
      <c r="CF25" s="30" t="s">
        <v>206</v>
      </c>
      <c r="CG25" s="30" t="s">
        <v>206</v>
      </c>
      <c r="CH25" s="30" t="s">
        <v>206</v>
      </c>
      <c r="CI25" s="30" t="s">
        <v>206</v>
      </c>
      <c r="CJ25" s="30" t="s">
        <v>206</v>
      </c>
      <c r="CK25" s="30" t="s">
        <v>206</v>
      </c>
      <c r="CL25" s="30" t="s">
        <v>206</v>
      </c>
    </row>
    <row r="26" spans="1:90" ht="31.5" x14ac:dyDescent="0.25">
      <c r="A26" s="27" t="s">
        <v>117</v>
      </c>
      <c r="B26" s="29" t="s">
        <v>118</v>
      </c>
      <c r="C26" s="40" t="s">
        <v>275</v>
      </c>
      <c r="D26" s="42">
        <f>D131</f>
        <v>93.251549999999995</v>
      </c>
      <c r="E26" s="30" t="s">
        <v>206</v>
      </c>
      <c r="F26" s="30">
        <f t="shared" ref="F26:BP26" si="8">F131</f>
        <v>0</v>
      </c>
      <c r="G26" s="30">
        <f t="shared" si="8"/>
        <v>0</v>
      </c>
      <c r="H26" s="30">
        <f t="shared" si="8"/>
        <v>0</v>
      </c>
      <c r="I26" s="30">
        <f t="shared" si="8"/>
        <v>0</v>
      </c>
      <c r="J26" s="30">
        <f t="shared" si="8"/>
        <v>0</v>
      </c>
      <c r="K26" s="30">
        <f t="shared" si="8"/>
        <v>0</v>
      </c>
      <c r="L26" s="30">
        <f t="shared" si="8"/>
        <v>0</v>
      </c>
      <c r="M26" s="30">
        <f t="shared" si="8"/>
        <v>0</v>
      </c>
      <c r="N26" s="30">
        <f t="shared" si="8"/>
        <v>0</v>
      </c>
      <c r="O26" s="30">
        <f t="shared" si="8"/>
        <v>0</v>
      </c>
      <c r="P26" s="30">
        <f t="shared" si="8"/>
        <v>0</v>
      </c>
      <c r="Q26" s="30">
        <f t="shared" si="8"/>
        <v>0</v>
      </c>
      <c r="R26" s="30">
        <f t="shared" si="8"/>
        <v>0</v>
      </c>
      <c r="S26" s="30">
        <f t="shared" si="8"/>
        <v>0</v>
      </c>
      <c r="T26" s="42">
        <f t="shared" si="8"/>
        <v>0.49653999999999998</v>
      </c>
      <c r="U26" s="42">
        <f t="shared" si="8"/>
        <v>7.8035399999999999</v>
      </c>
      <c r="V26" s="30">
        <f t="shared" si="8"/>
        <v>0</v>
      </c>
      <c r="W26" s="30">
        <f t="shared" si="8"/>
        <v>0</v>
      </c>
      <c r="X26" s="30">
        <f t="shared" si="8"/>
        <v>0</v>
      </c>
      <c r="Y26" s="30">
        <f t="shared" si="8"/>
        <v>0</v>
      </c>
      <c r="Z26" s="30">
        <f t="shared" si="8"/>
        <v>14</v>
      </c>
      <c r="AA26" s="30">
        <f t="shared" si="8"/>
        <v>0</v>
      </c>
      <c r="AB26" s="30">
        <f t="shared" si="8"/>
        <v>0</v>
      </c>
      <c r="AC26" s="30">
        <f t="shared" si="8"/>
        <v>0</v>
      </c>
      <c r="AD26" s="30">
        <f t="shared" si="8"/>
        <v>0</v>
      </c>
      <c r="AE26" s="30">
        <f t="shared" si="8"/>
        <v>0</v>
      </c>
      <c r="AF26" s="30">
        <f t="shared" si="8"/>
        <v>0</v>
      </c>
      <c r="AG26" s="30">
        <f t="shared" si="8"/>
        <v>0</v>
      </c>
      <c r="AH26" s="30">
        <f t="shared" si="8"/>
        <v>0</v>
      </c>
      <c r="AI26" s="42">
        <f t="shared" si="8"/>
        <v>32.185300000000005</v>
      </c>
      <c r="AJ26" s="30">
        <f t="shared" si="8"/>
        <v>0</v>
      </c>
      <c r="AK26" s="30">
        <f t="shared" si="8"/>
        <v>0</v>
      </c>
      <c r="AL26" s="30">
        <f t="shared" si="8"/>
        <v>0</v>
      </c>
      <c r="AM26" s="30">
        <f t="shared" si="8"/>
        <v>0</v>
      </c>
      <c r="AN26" s="44">
        <f t="shared" si="8"/>
        <v>21</v>
      </c>
      <c r="AO26" s="30">
        <f t="shared" si="8"/>
        <v>0</v>
      </c>
      <c r="AP26" s="30">
        <f t="shared" si="8"/>
        <v>0</v>
      </c>
      <c r="AQ26" s="30">
        <f t="shared" si="8"/>
        <v>0</v>
      </c>
      <c r="AR26" s="30">
        <f t="shared" si="8"/>
        <v>0</v>
      </c>
      <c r="AS26" s="30">
        <f t="shared" si="8"/>
        <v>0</v>
      </c>
      <c r="AT26" s="30">
        <f t="shared" si="8"/>
        <v>0</v>
      </c>
      <c r="AU26" s="30">
        <f t="shared" si="8"/>
        <v>0</v>
      </c>
      <c r="AV26" s="42">
        <f t="shared" si="8"/>
        <v>6.3339999999999994E-2</v>
      </c>
      <c r="AW26" s="42">
        <f t="shared" si="8"/>
        <v>28.770789999999998</v>
      </c>
      <c r="AX26" s="30">
        <f t="shared" si="8"/>
        <v>0</v>
      </c>
      <c r="AY26" s="30">
        <f t="shared" si="8"/>
        <v>0</v>
      </c>
      <c r="AZ26" s="30">
        <f t="shared" si="8"/>
        <v>0</v>
      </c>
      <c r="BA26" s="30">
        <f t="shared" si="8"/>
        <v>0</v>
      </c>
      <c r="BB26" s="30">
        <f t="shared" si="8"/>
        <v>24</v>
      </c>
      <c r="BC26" s="30">
        <f t="shared" si="8"/>
        <v>0</v>
      </c>
      <c r="BD26" s="30">
        <f t="shared" si="8"/>
        <v>0</v>
      </c>
      <c r="BE26" s="30">
        <f t="shared" si="8"/>
        <v>0</v>
      </c>
      <c r="BF26" s="30">
        <f t="shared" si="8"/>
        <v>0</v>
      </c>
      <c r="BG26" s="30">
        <f t="shared" si="8"/>
        <v>0</v>
      </c>
      <c r="BH26" s="30">
        <f t="shared" si="8"/>
        <v>0</v>
      </c>
      <c r="BI26" s="30">
        <f t="shared" si="8"/>
        <v>0</v>
      </c>
      <c r="BJ26" s="30">
        <f t="shared" si="8"/>
        <v>0</v>
      </c>
      <c r="BK26" s="42">
        <f t="shared" si="8"/>
        <v>23.932059999999996</v>
      </c>
      <c r="BL26" s="30">
        <f t="shared" si="8"/>
        <v>0</v>
      </c>
      <c r="BM26" s="30">
        <f t="shared" si="8"/>
        <v>0</v>
      </c>
      <c r="BN26" s="30">
        <f t="shared" si="8"/>
        <v>0</v>
      </c>
      <c r="BO26" s="30">
        <f t="shared" si="8"/>
        <v>0</v>
      </c>
      <c r="BP26" s="30">
        <f t="shared" si="8"/>
        <v>19</v>
      </c>
      <c r="BQ26" s="30">
        <f t="shared" ref="BQ26:CK26" si="9">BQ131</f>
        <v>0</v>
      </c>
      <c r="BR26" s="30">
        <f t="shared" si="9"/>
        <v>0</v>
      </c>
      <c r="BS26" s="30">
        <f t="shared" si="9"/>
        <v>0</v>
      </c>
      <c r="BT26" s="30">
        <f t="shared" si="9"/>
        <v>0</v>
      </c>
      <c r="BU26" s="30">
        <f t="shared" si="9"/>
        <v>0</v>
      </c>
      <c r="BV26" s="30">
        <f t="shared" si="9"/>
        <v>0</v>
      </c>
      <c r="BW26" s="30">
        <f t="shared" si="9"/>
        <v>0</v>
      </c>
      <c r="BX26" s="42">
        <f t="shared" si="9"/>
        <v>0.55987999999999993</v>
      </c>
      <c r="BY26" s="42">
        <f t="shared" si="9"/>
        <v>92.691689999999994</v>
      </c>
      <c r="BZ26" s="30">
        <f t="shared" si="9"/>
        <v>0</v>
      </c>
      <c r="CA26" s="30">
        <f t="shared" si="9"/>
        <v>0</v>
      </c>
      <c r="CB26" s="30">
        <f t="shared" si="9"/>
        <v>0</v>
      </c>
      <c r="CC26" s="30">
        <f t="shared" si="9"/>
        <v>0</v>
      </c>
      <c r="CD26" s="30">
        <f t="shared" si="9"/>
        <v>78</v>
      </c>
      <c r="CE26" s="30">
        <f t="shared" si="9"/>
        <v>0</v>
      </c>
      <c r="CF26" s="30">
        <f t="shared" si="9"/>
        <v>0</v>
      </c>
      <c r="CG26" s="30">
        <f t="shared" si="9"/>
        <v>0</v>
      </c>
      <c r="CH26" s="30">
        <f t="shared" si="9"/>
        <v>0</v>
      </c>
      <c r="CI26" s="30">
        <f t="shared" si="9"/>
        <v>0</v>
      </c>
      <c r="CJ26" s="30">
        <f t="shared" si="9"/>
        <v>0</v>
      </c>
      <c r="CK26" s="30">
        <f t="shared" si="9"/>
        <v>0</v>
      </c>
      <c r="CL26" s="30" t="s">
        <v>206</v>
      </c>
    </row>
    <row r="27" spans="1:90" x14ac:dyDescent="0.25">
      <c r="A27" s="27" t="s">
        <v>93</v>
      </c>
      <c r="B27" s="28" t="s">
        <v>205</v>
      </c>
      <c r="C27" s="40" t="s">
        <v>275</v>
      </c>
      <c r="D27" s="42">
        <f>D28+D49+D117+D131</f>
        <v>441.87559000000005</v>
      </c>
      <c r="E27" s="42" t="s">
        <v>206</v>
      </c>
      <c r="F27" s="43">
        <f t="shared" ref="F27:AK27" si="10">F28+F49+F117+F131</f>
        <v>0</v>
      </c>
      <c r="G27" s="42">
        <f t="shared" si="10"/>
        <v>6.0050000000000008</v>
      </c>
      <c r="H27" s="43">
        <f t="shared" si="10"/>
        <v>0</v>
      </c>
      <c r="I27" s="43">
        <f t="shared" si="10"/>
        <v>0</v>
      </c>
      <c r="J27" s="43">
        <f t="shared" si="10"/>
        <v>0</v>
      </c>
      <c r="K27" s="43">
        <f t="shared" si="10"/>
        <v>0</v>
      </c>
      <c r="L27" s="43">
        <f t="shared" si="10"/>
        <v>0</v>
      </c>
      <c r="M27" s="43">
        <f t="shared" si="10"/>
        <v>0</v>
      </c>
      <c r="N27" s="43">
        <f t="shared" si="10"/>
        <v>0</v>
      </c>
      <c r="O27" s="43">
        <f t="shared" si="10"/>
        <v>0</v>
      </c>
      <c r="P27" s="43">
        <f t="shared" si="10"/>
        <v>0</v>
      </c>
      <c r="Q27" s="43">
        <f t="shared" si="10"/>
        <v>0</v>
      </c>
      <c r="R27" s="43">
        <f t="shared" si="10"/>
        <v>0</v>
      </c>
      <c r="S27" s="43">
        <f t="shared" si="10"/>
        <v>0</v>
      </c>
      <c r="T27" s="42">
        <f t="shared" si="10"/>
        <v>0.49653999999999998</v>
      </c>
      <c r="U27" s="42">
        <f t="shared" si="10"/>
        <v>78.455739999999992</v>
      </c>
      <c r="V27" s="42">
        <f t="shared" si="10"/>
        <v>1.42</v>
      </c>
      <c r="W27" s="44">
        <f t="shared" si="10"/>
        <v>0</v>
      </c>
      <c r="X27" s="42">
        <f t="shared" si="10"/>
        <v>4.4749999999999996</v>
      </c>
      <c r="Y27" s="44">
        <f t="shared" si="10"/>
        <v>0</v>
      </c>
      <c r="Z27" s="44">
        <f t="shared" si="10"/>
        <v>128</v>
      </c>
      <c r="AA27" s="44">
        <f t="shared" si="10"/>
        <v>0</v>
      </c>
      <c r="AB27" s="44">
        <f t="shared" si="10"/>
        <v>0</v>
      </c>
      <c r="AC27" s="44">
        <f t="shared" si="10"/>
        <v>0</v>
      </c>
      <c r="AD27" s="44">
        <f t="shared" si="10"/>
        <v>0</v>
      </c>
      <c r="AE27" s="44">
        <f t="shared" si="10"/>
        <v>0</v>
      </c>
      <c r="AF27" s="44">
        <f t="shared" si="10"/>
        <v>0</v>
      </c>
      <c r="AG27" s="44">
        <f t="shared" si="10"/>
        <v>0</v>
      </c>
      <c r="AH27" s="44">
        <f t="shared" si="10"/>
        <v>0</v>
      </c>
      <c r="AI27" s="42">
        <f t="shared" si="10"/>
        <v>108.81108</v>
      </c>
      <c r="AJ27" s="42">
        <f t="shared" si="10"/>
        <v>1.67</v>
      </c>
      <c r="AK27" s="44">
        <f t="shared" si="10"/>
        <v>0</v>
      </c>
      <c r="AL27" s="42">
        <f t="shared" ref="AL27:BQ27" si="11">AL28+AL49+AL117+AL131</f>
        <v>26.477999999999998</v>
      </c>
      <c r="AM27" s="43">
        <f t="shared" si="11"/>
        <v>0</v>
      </c>
      <c r="AN27" s="44">
        <f t="shared" si="11"/>
        <v>132</v>
      </c>
      <c r="AO27" s="43">
        <f t="shared" si="11"/>
        <v>0</v>
      </c>
      <c r="AP27" s="43">
        <f t="shared" si="11"/>
        <v>0</v>
      </c>
      <c r="AQ27" s="43">
        <f t="shared" si="11"/>
        <v>0</v>
      </c>
      <c r="AR27" s="43">
        <f t="shared" si="11"/>
        <v>0</v>
      </c>
      <c r="AS27" s="43">
        <f t="shared" si="11"/>
        <v>0</v>
      </c>
      <c r="AT27" s="43">
        <f t="shared" si="11"/>
        <v>0</v>
      </c>
      <c r="AU27" s="43">
        <f t="shared" si="11"/>
        <v>0</v>
      </c>
      <c r="AV27" s="42">
        <f t="shared" si="11"/>
        <v>6.3339999999999994E-2</v>
      </c>
      <c r="AW27" s="42">
        <f t="shared" si="11"/>
        <v>118.73125999999999</v>
      </c>
      <c r="AX27" s="44">
        <f t="shared" si="11"/>
        <v>0.72000000000000008</v>
      </c>
      <c r="AY27" s="44">
        <f t="shared" si="11"/>
        <v>0</v>
      </c>
      <c r="AZ27" s="42">
        <f t="shared" si="11"/>
        <v>22.76</v>
      </c>
      <c r="BA27" s="44">
        <f t="shared" si="11"/>
        <v>0</v>
      </c>
      <c r="BB27" s="44">
        <f t="shared" si="11"/>
        <v>138</v>
      </c>
      <c r="BC27" s="44">
        <f t="shared" si="11"/>
        <v>0</v>
      </c>
      <c r="BD27" s="44">
        <f t="shared" si="11"/>
        <v>0</v>
      </c>
      <c r="BE27" s="44">
        <f t="shared" si="11"/>
        <v>0</v>
      </c>
      <c r="BF27" s="44">
        <f t="shared" si="11"/>
        <v>0</v>
      </c>
      <c r="BG27" s="44">
        <f t="shared" si="11"/>
        <v>0</v>
      </c>
      <c r="BH27" s="44">
        <f t="shared" si="11"/>
        <v>0</v>
      </c>
      <c r="BI27" s="44">
        <f t="shared" si="11"/>
        <v>0</v>
      </c>
      <c r="BJ27" s="44">
        <f t="shared" si="11"/>
        <v>0</v>
      </c>
      <c r="BK27" s="42">
        <f t="shared" si="11"/>
        <v>129.31001000000001</v>
      </c>
      <c r="BL27" s="42">
        <f t="shared" si="11"/>
        <v>7.18</v>
      </c>
      <c r="BM27" s="44">
        <f t="shared" si="11"/>
        <v>0</v>
      </c>
      <c r="BN27" s="42">
        <f t="shared" si="11"/>
        <v>52.691000000000003</v>
      </c>
      <c r="BO27" s="44">
        <f t="shared" si="11"/>
        <v>0</v>
      </c>
      <c r="BP27" s="44">
        <f t="shared" si="11"/>
        <v>133</v>
      </c>
      <c r="BQ27" s="44">
        <f t="shared" si="11"/>
        <v>0</v>
      </c>
      <c r="BR27" s="44">
        <f t="shared" ref="BR27:CK27" si="12">BR28+BR49+BR117+BR131</f>
        <v>0</v>
      </c>
      <c r="BS27" s="44">
        <f t="shared" si="12"/>
        <v>0</v>
      </c>
      <c r="BT27" s="44">
        <f t="shared" si="12"/>
        <v>0</v>
      </c>
      <c r="BU27" s="44">
        <f t="shared" si="12"/>
        <v>0</v>
      </c>
      <c r="BV27" s="44">
        <f t="shared" si="12"/>
        <v>0</v>
      </c>
      <c r="BW27" s="44">
        <f t="shared" si="12"/>
        <v>0</v>
      </c>
      <c r="BX27" s="42">
        <f t="shared" si="12"/>
        <v>0.55987999999999993</v>
      </c>
      <c r="BY27" s="42">
        <f t="shared" si="12"/>
        <v>435.30809000000005</v>
      </c>
      <c r="BZ27" s="42">
        <f t="shared" si="12"/>
        <v>10.99</v>
      </c>
      <c r="CA27" s="43">
        <f t="shared" si="12"/>
        <v>0</v>
      </c>
      <c r="CB27" s="42">
        <f t="shared" si="12"/>
        <v>106.40399999999997</v>
      </c>
      <c r="CC27" s="43">
        <f t="shared" si="12"/>
        <v>0</v>
      </c>
      <c r="CD27" s="44">
        <f t="shared" si="12"/>
        <v>531</v>
      </c>
      <c r="CE27" s="43">
        <f t="shared" si="12"/>
        <v>0</v>
      </c>
      <c r="CF27" s="43">
        <f t="shared" si="12"/>
        <v>0</v>
      </c>
      <c r="CG27" s="43">
        <f t="shared" si="12"/>
        <v>0</v>
      </c>
      <c r="CH27" s="43">
        <f t="shared" si="12"/>
        <v>0</v>
      </c>
      <c r="CI27" s="43">
        <f t="shared" si="12"/>
        <v>0</v>
      </c>
      <c r="CJ27" s="43">
        <f t="shared" si="12"/>
        <v>0</v>
      </c>
      <c r="CK27" s="43">
        <f t="shared" si="12"/>
        <v>0</v>
      </c>
      <c r="CL27" s="30" t="s">
        <v>206</v>
      </c>
    </row>
    <row r="28" spans="1:90" ht="47.25" x14ac:dyDescent="0.25">
      <c r="A28" s="27" t="s">
        <v>119</v>
      </c>
      <c r="B28" s="28" t="s">
        <v>120</v>
      </c>
      <c r="C28" s="40" t="s">
        <v>275</v>
      </c>
      <c r="D28" s="42">
        <f>D45</f>
        <v>1.72129</v>
      </c>
      <c r="E28" s="30" t="s">
        <v>206</v>
      </c>
      <c r="F28" s="30">
        <f>F45</f>
        <v>0</v>
      </c>
      <c r="G28" s="30">
        <f t="shared" ref="G28:BR28" si="13">G45</f>
        <v>0</v>
      </c>
      <c r="H28" s="30">
        <f t="shared" si="13"/>
        <v>0</v>
      </c>
      <c r="I28" s="30">
        <f t="shared" si="13"/>
        <v>0</v>
      </c>
      <c r="J28" s="30">
        <f t="shared" si="13"/>
        <v>0</v>
      </c>
      <c r="K28" s="30">
        <f t="shared" si="13"/>
        <v>0</v>
      </c>
      <c r="L28" s="30">
        <f t="shared" si="13"/>
        <v>0</v>
      </c>
      <c r="M28" s="30">
        <f t="shared" si="13"/>
        <v>0</v>
      </c>
      <c r="N28" s="30">
        <f t="shared" si="13"/>
        <v>0</v>
      </c>
      <c r="O28" s="30">
        <f t="shared" si="13"/>
        <v>0</v>
      </c>
      <c r="P28" s="30">
        <f t="shared" si="13"/>
        <v>0</v>
      </c>
      <c r="Q28" s="30">
        <f t="shared" si="13"/>
        <v>0</v>
      </c>
      <c r="R28" s="30">
        <f t="shared" si="13"/>
        <v>0</v>
      </c>
      <c r="S28" s="30">
        <f t="shared" si="13"/>
        <v>0</v>
      </c>
      <c r="T28" s="30">
        <f t="shared" si="13"/>
        <v>0</v>
      </c>
      <c r="U28" s="42">
        <f t="shared" si="13"/>
        <v>1.72129</v>
      </c>
      <c r="V28" s="42">
        <f t="shared" si="13"/>
        <v>1.26</v>
      </c>
      <c r="W28" s="30">
        <f t="shared" si="13"/>
        <v>0</v>
      </c>
      <c r="X28" s="30">
        <f t="shared" si="13"/>
        <v>0</v>
      </c>
      <c r="Y28" s="30">
        <f t="shared" si="13"/>
        <v>0</v>
      </c>
      <c r="Z28" s="30">
        <f t="shared" si="13"/>
        <v>0</v>
      </c>
      <c r="AA28" s="30">
        <f t="shared" si="13"/>
        <v>0</v>
      </c>
      <c r="AB28" s="30">
        <f t="shared" si="13"/>
        <v>0</v>
      </c>
      <c r="AC28" s="30">
        <f t="shared" si="13"/>
        <v>0</v>
      </c>
      <c r="AD28" s="30">
        <f t="shared" si="13"/>
        <v>0</v>
      </c>
      <c r="AE28" s="30">
        <f t="shared" si="13"/>
        <v>0</v>
      </c>
      <c r="AF28" s="30">
        <f t="shared" si="13"/>
        <v>0</v>
      </c>
      <c r="AG28" s="30">
        <f t="shared" si="13"/>
        <v>0</v>
      </c>
      <c r="AH28" s="30">
        <f t="shared" si="13"/>
        <v>0</v>
      </c>
      <c r="AI28" s="30">
        <f t="shared" si="13"/>
        <v>0</v>
      </c>
      <c r="AJ28" s="30">
        <f t="shared" si="13"/>
        <v>0</v>
      </c>
      <c r="AK28" s="30">
        <f t="shared" si="13"/>
        <v>0</v>
      </c>
      <c r="AL28" s="30">
        <f t="shared" si="13"/>
        <v>0</v>
      </c>
      <c r="AM28" s="30">
        <f t="shared" si="13"/>
        <v>0</v>
      </c>
      <c r="AN28" s="30">
        <f t="shared" si="13"/>
        <v>0</v>
      </c>
      <c r="AO28" s="30">
        <f t="shared" si="13"/>
        <v>0</v>
      </c>
      <c r="AP28" s="30">
        <f t="shared" si="13"/>
        <v>0</v>
      </c>
      <c r="AQ28" s="30">
        <f t="shared" si="13"/>
        <v>0</v>
      </c>
      <c r="AR28" s="30">
        <f t="shared" si="13"/>
        <v>0</v>
      </c>
      <c r="AS28" s="30">
        <f t="shared" si="13"/>
        <v>0</v>
      </c>
      <c r="AT28" s="30">
        <f t="shared" si="13"/>
        <v>0</v>
      </c>
      <c r="AU28" s="30">
        <f t="shared" si="13"/>
        <v>0</v>
      </c>
      <c r="AV28" s="30">
        <f t="shared" si="13"/>
        <v>0</v>
      </c>
      <c r="AW28" s="30">
        <f t="shared" si="13"/>
        <v>0</v>
      </c>
      <c r="AX28" s="30">
        <f t="shared" si="13"/>
        <v>0</v>
      </c>
      <c r="AY28" s="30">
        <f t="shared" si="13"/>
        <v>0</v>
      </c>
      <c r="AZ28" s="30">
        <f t="shared" si="13"/>
        <v>0</v>
      </c>
      <c r="BA28" s="30">
        <f t="shared" si="13"/>
        <v>0</v>
      </c>
      <c r="BB28" s="30">
        <f t="shared" si="13"/>
        <v>0</v>
      </c>
      <c r="BC28" s="30">
        <f t="shared" si="13"/>
        <v>0</v>
      </c>
      <c r="BD28" s="30">
        <f t="shared" si="13"/>
        <v>0</v>
      </c>
      <c r="BE28" s="30">
        <f t="shared" si="13"/>
        <v>0</v>
      </c>
      <c r="BF28" s="30">
        <f t="shared" si="13"/>
        <v>0</v>
      </c>
      <c r="BG28" s="30">
        <f t="shared" si="13"/>
        <v>0</v>
      </c>
      <c r="BH28" s="30">
        <f t="shared" si="13"/>
        <v>0</v>
      </c>
      <c r="BI28" s="30">
        <f t="shared" si="13"/>
        <v>0</v>
      </c>
      <c r="BJ28" s="30">
        <f t="shared" si="13"/>
        <v>0</v>
      </c>
      <c r="BK28" s="30">
        <f t="shared" si="13"/>
        <v>0</v>
      </c>
      <c r="BL28" s="30">
        <f t="shared" si="13"/>
        <v>0</v>
      </c>
      <c r="BM28" s="30">
        <f t="shared" si="13"/>
        <v>0</v>
      </c>
      <c r="BN28" s="30">
        <f t="shared" si="13"/>
        <v>0</v>
      </c>
      <c r="BO28" s="30">
        <f t="shared" si="13"/>
        <v>0</v>
      </c>
      <c r="BP28" s="30">
        <f t="shared" si="13"/>
        <v>0</v>
      </c>
      <c r="BQ28" s="30">
        <f t="shared" si="13"/>
        <v>0</v>
      </c>
      <c r="BR28" s="30">
        <f t="shared" si="13"/>
        <v>0</v>
      </c>
      <c r="BS28" s="30">
        <f t="shared" ref="BS28:CK28" si="14">BS45</f>
        <v>0</v>
      </c>
      <c r="BT28" s="30">
        <f t="shared" si="14"/>
        <v>0</v>
      </c>
      <c r="BU28" s="30">
        <f t="shared" si="14"/>
        <v>0</v>
      </c>
      <c r="BV28" s="30">
        <f t="shared" si="14"/>
        <v>0</v>
      </c>
      <c r="BW28" s="30">
        <f t="shared" si="14"/>
        <v>0</v>
      </c>
      <c r="BX28" s="30">
        <f t="shared" si="14"/>
        <v>0</v>
      </c>
      <c r="BY28" s="42">
        <f t="shared" si="14"/>
        <v>1.72129</v>
      </c>
      <c r="BZ28" s="42">
        <f t="shared" si="14"/>
        <v>1.26</v>
      </c>
      <c r="CA28" s="30">
        <f t="shared" si="14"/>
        <v>0</v>
      </c>
      <c r="CB28" s="30">
        <f t="shared" si="14"/>
        <v>0</v>
      </c>
      <c r="CC28" s="30">
        <f t="shared" si="14"/>
        <v>0</v>
      </c>
      <c r="CD28" s="30">
        <f t="shared" si="14"/>
        <v>0</v>
      </c>
      <c r="CE28" s="30">
        <f t="shared" si="14"/>
        <v>0</v>
      </c>
      <c r="CF28" s="30">
        <f t="shared" si="14"/>
        <v>0</v>
      </c>
      <c r="CG28" s="30">
        <f t="shared" si="14"/>
        <v>0</v>
      </c>
      <c r="CH28" s="30">
        <f t="shared" si="14"/>
        <v>0</v>
      </c>
      <c r="CI28" s="30">
        <f t="shared" si="14"/>
        <v>0</v>
      </c>
      <c r="CJ28" s="30">
        <f t="shared" si="14"/>
        <v>0</v>
      </c>
      <c r="CK28" s="30">
        <f t="shared" si="14"/>
        <v>0</v>
      </c>
      <c r="CL28" s="30" t="s">
        <v>206</v>
      </c>
    </row>
    <row r="29" spans="1:90" ht="63" x14ac:dyDescent="0.25">
      <c r="A29" s="27" t="s">
        <v>121</v>
      </c>
      <c r="B29" s="28" t="s">
        <v>122</v>
      </c>
      <c r="C29" s="40" t="s">
        <v>275</v>
      </c>
      <c r="D29" s="42" t="str">
        <f>D31</f>
        <v>нд</v>
      </c>
      <c r="E29" s="30" t="str">
        <f t="shared" ref="E29:BP29" si="15">E31</f>
        <v>нд</v>
      </c>
      <c r="F29" s="30" t="str">
        <f t="shared" si="15"/>
        <v>нд</v>
      </c>
      <c r="G29" s="30" t="str">
        <f t="shared" si="15"/>
        <v>нд</v>
      </c>
      <c r="H29" s="30" t="str">
        <f t="shared" si="15"/>
        <v>нд</v>
      </c>
      <c r="I29" s="30" t="str">
        <f t="shared" si="15"/>
        <v>нд</v>
      </c>
      <c r="J29" s="30" t="str">
        <f t="shared" si="15"/>
        <v>нд</v>
      </c>
      <c r="K29" s="30" t="str">
        <f t="shared" si="15"/>
        <v>нд</v>
      </c>
      <c r="L29" s="30" t="str">
        <f t="shared" si="15"/>
        <v>нд</v>
      </c>
      <c r="M29" s="30" t="str">
        <f t="shared" si="15"/>
        <v>нд</v>
      </c>
      <c r="N29" s="30" t="str">
        <f t="shared" si="15"/>
        <v>нд</v>
      </c>
      <c r="O29" s="30" t="str">
        <f t="shared" si="15"/>
        <v>нд</v>
      </c>
      <c r="P29" s="30" t="str">
        <f t="shared" si="15"/>
        <v>нд</v>
      </c>
      <c r="Q29" s="30" t="str">
        <f t="shared" si="15"/>
        <v>нд</v>
      </c>
      <c r="R29" s="30" t="str">
        <f t="shared" si="15"/>
        <v>нд</v>
      </c>
      <c r="S29" s="30" t="str">
        <f t="shared" si="15"/>
        <v>нд</v>
      </c>
      <c r="T29" s="30" t="str">
        <f t="shared" si="15"/>
        <v>нд</v>
      </c>
      <c r="U29" s="42" t="str">
        <f t="shared" si="15"/>
        <v>нд</v>
      </c>
      <c r="V29" s="30" t="str">
        <f t="shared" si="15"/>
        <v>нд</v>
      </c>
      <c r="W29" s="30" t="str">
        <f t="shared" si="15"/>
        <v>нд</v>
      </c>
      <c r="X29" s="42" t="str">
        <f t="shared" si="15"/>
        <v>нд</v>
      </c>
      <c r="Y29" s="30" t="str">
        <f t="shared" si="15"/>
        <v>нд</v>
      </c>
      <c r="Z29" s="30" t="str">
        <f t="shared" si="15"/>
        <v>нд</v>
      </c>
      <c r="AA29" s="30" t="str">
        <f t="shared" si="15"/>
        <v>нд</v>
      </c>
      <c r="AB29" s="30" t="str">
        <f t="shared" si="15"/>
        <v>нд</v>
      </c>
      <c r="AC29" s="30" t="str">
        <f t="shared" si="15"/>
        <v>нд</v>
      </c>
      <c r="AD29" s="30" t="str">
        <f t="shared" si="15"/>
        <v>нд</v>
      </c>
      <c r="AE29" s="30" t="str">
        <f t="shared" si="15"/>
        <v>нд</v>
      </c>
      <c r="AF29" s="30" t="str">
        <f t="shared" si="15"/>
        <v>нд</v>
      </c>
      <c r="AG29" s="30" t="str">
        <f t="shared" si="15"/>
        <v>нд</v>
      </c>
      <c r="AH29" s="30" t="str">
        <f t="shared" si="15"/>
        <v>нд</v>
      </c>
      <c r="AI29" s="30" t="str">
        <f t="shared" si="15"/>
        <v>нд</v>
      </c>
      <c r="AJ29" s="30" t="str">
        <f t="shared" si="15"/>
        <v>нд</v>
      </c>
      <c r="AK29" s="30" t="str">
        <f t="shared" si="15"/>
        <v>нд</v>
      </c>
      <c r="AL29" s="30" t="str">
        <f t="shared" si="15"/>
        <v>нд</v>
      </c>
      <c r="AM29" s="30" t="str">
        <f t="shared" si="15"/>
        <v>нд</v>
      </c>
      <c r="AN29" s="30" t="str">
        <f t="shared" si="15"/>
        <v>нд</v>
      </c>
      <c r="AO29" s="30" t="str">
        <f t="shared" si="15"/>
        <v>нд</v>
      </c>
      <c r="AP29" s="30" t="str">
        <f t="shared" si="15"/>
        <v>нд</v>
      </c>
      <c r="AQ29" s="30" t="str">
        <f t="shared" si="15"/>
        <v>нд</v>
      </c>
      <c r="AR29" s="30" t="str">
        <f t="shared" si="15"/>
        <v>нд</v>
      </c>
      <c r="AS29" s="30" t="str">
        <f t="shared" si="15"/>
        <v>нд</v>
      </c>
      <c r="AT29" s="30" t="str">
        <f t="shared" si="15"/>
        <v>нд</v>
      </c>
      <c r="AU29" s="30" t="str">
        <f t="shared" si="15"/>
        <v>нд</v>
      </c>
      <c r="AV29" s="30" t="str">
        <f t="shared" si="15"/>
        <v>нд</v>
      </c>
      <c r="AW29" s="30" t="str">
        <f t="shared" si="15"/>
        <v>нд</v>
      </c>
      <c r="AX29" s="30" t="str">
        <f t="shared" si="15"/>
        <v>нд</v>
      </c>
      <c r="AY29" s="30" t="str">
        <f t="shared" si="15"/>
        <v>нд</v>
      </c>
      <c r="AZ29" s="30" t="str">
        <f t="shared" si="15"/>
        <v>нд</v>
      </c>
      <c r="BA29" s="30" t="str">
        <f t="shared" si="15"/>
        <v>нд</v>
      </c>
      <c r="BB29" s="30" t="str">
        <f t="shared" si="15"/>
        <v>нд</v>
      </c>
      <c r="BC29" s="30" t="str">
        <f t="shared" si="15"/>
        <v>нд</v>
      </c>
      <c r="BD29" s="30" t="str">
        <f t="shared" si="15"/>
        <v>нд</v>
      </c>
      <c r="BE29" s="30" t="str">
        <f t="shared" si="15"/>
        <v>нд</v>
      </c>
      <c r="BF29" s="30" t="str">
        <f t="shared" si="15"/>
        <v>нд</v>
      </c>
      <c r="BG29" s="30" t="str">
        <f t="shared" si="15"/>
        <v>нд</v>
      </c>
      <c r="BH29" s="30" t="str">
        <f t="shared" si="15"/>
        <v>нд</v>
      </c>
      <c r="BI29" s="30" t="str">
        <f t="shared" si="15"/>
        <v>нд</v>
      </c>
      <c r="BJ29" s="30" t="str">
        <f t="shared" si="15"/>
        <v>нд</v>
      </c>
      <c r="BK29" s="30" t="str">
        <f t="shared" si="15"/>
        <v>нд</v>
      </c>
      <c r="BL29" s="30" t="str">
        <f t="shared" si="15"/>
        <v>нд</v>
      </c>
      <c r="BM29" s="30" t="str">
        <f t="shared" si="15"/>
        <v>нд</v>
      </c>
      <c r="BN29" s="30" t="str">
        <f t="shared" si="15"/>
        <v>нд</v>
      </c>
      <c r="BO29" s="30" t="str">
        <f t="shared" si="15"/>
        <v>нд</v>
      </c>
      <c r="BP29" s="30" t="str">
        <f t="shared" si="15"/>
        <v>нд</v>
      </c>
      <c r="BQ29" s="30" t="str">
        <f t="shared" ref="BQ29:CK29" si="16">BQ31</f>
        <v>нд</v>
      </c>
      <c r="BR29" s="30" t="str">
        <f t="shared" si="16"/>
        <v>нд</v>
      </c>
      <c r="BS29" s="30" t="str">
        <f t="shared" si="16"/>
        <v>нд</v>
      </c>
      <c r="BT29" s="30" t="str">
        <f t="shared" si="16"/>
        <v>нд</v>
      </c>
      <c r="BU29" s="30" t="str">
        <f t="shared" si="16"/>
        <v>нд</v>
      </c>
      <c r="BV29" s="30" t="str">
        <f t="shared" si="16"/>
        <v>нд</v>
      </c>
      <c r="BW29" s="30" t="str">
        <f t="shared" si="16"/>
        <v>нд</v>
      </c>
      <c r="BX29" s="30" t="str">
        <f t="shared" si="16"/>
        <v>нд</v>
      </c>
      <c r="BY29" s="42" t="str">
        <f t="shared" si="16"/>
        <v>нд</v>
      </c>
      <c r="BZ29" s="30" t="str">
        <f t="shared" si="16"/>
        <v>нд</v>
      </c>
      <c r="CA29" s="30" t="str">
        <f t="shared" si="16"/>
        <v>нд</v>
      </c>
      <c r="CB29" s="42" t="str">
        <f t="shared" si="16"/>
        <v>нд</v>
      </c>
      <c r="CC29" s="30" t="str">
        <f t="shared" si="16"/>
        <v>нд</v>
      </c>
      <c r="CD29" s="30" t="str">
        <f t="shared" si="16"/>
        <v>нд</v>
      </c>
      <c r="CE29" s="30" t="str">
        <f t="shared" si="16"/>
        <v>нд</v>
      </c>
      <c r="CF29" s="30" t="str">
        <f t="shared" si="16"/>
        <v>нд</v>
      </c>
      <c r="CG29" s="30" t="str">
        <f t="shared" si="16"/>
        <v>нд</v>
      </c>
      <c r="CH29" s="30" t="str">
        <f t="shared" si="16"/>
        <v>нд</v>
      </c>
      <c r="CI29" s="30" t="str">
        <f t="shared" si="16"/>
        <v>нд</v>
      </c>
      <c r="CJ29" s="30" t="str">
        <f t="shared" si="16"/>
        <v>нд</v>
      </c>
      <c r="CK29" s="30" t="str">
        <f t="shared" si="16"/>
        <v>нд</v>
      </c>
      <c r="CL29" s="30" t="s">
        <v>206</v>
      </c>
    </row>
    <row r="30" spans="1:90" ht="78.75" x14ac:dyDescent="0.25">
      <c r="A30" s="27" t="s">
        <v>123</v>
      </c>
      <c r="B30" s="28" t="s">
        <v>124</v>
      </c>
      <c r="C30" s="40" t="s">
        <v>275</v>
      </c>
      <c r="D30" s="30" t="s">
        <v>206</v>
      </c>
      <c r="E30" s="30" t="s">
        <v>206</v>
      </c>
      <c r="F30" s="30" t="s">
        <v>206</v>
      </c>
      <c r="G30" s="30" t="s">
        <v>206</v>
      </c>
      <c r="H30" s="30" t="s">
        <v>206</v>
      </c>
      <c r="I30" s="30" t="s">
        <v>206</v>
      </c>
      <c r="J30" s="30" t="s">
        <v>206</v>
      </c>
      <c r="K30" s="30" t="s">
        <v>206</v>
      </c>
      <c r="L30" s="30" t="s">
        <v>206</v>
      </c>
      <c r="M30" s="30" t="s">
        <v>206</v>
      </c>
      <c r="N30" s="30" t="s">
        <v>206</v>
      </c>
      <c r="O30" s="30" t="s">
        <v>206</v>
      </c>
      <c r="P30" s="30" t="s">
        <v>206</v>
      </c>
      <c r="Q30" s="30" t="s">
        <v>206</v>
      </c>
      <c r="R30" s="30" t="s">
        <v>206</v>
      </c>
      <c r="S30" s="30" t="s">
        <v>206</v>
      </c>
      <c r="T30" s="30" t="s">
        <v>206</v>
      </c>
      <c r="U30" s="30" t="s">
        <v>206</v>
      </c>
      <c r="V30" s="30" t="s">
        <v>206</v>
      </c>
      <c r="W30" s="30" t="s">
        <v>206</v>
      </c>
      <c r="X30" s="30" t="s">
        <v>206</v>
      </c>
      <c r="Y30" s="30" t="s">
        <v>206</v>
      </c>
      <c r="Z30" s="30" t="s">
        <v>206</v>
      </c>
      <c r="AA30" s="30" t="s">
        <v>206</v>
      </c>
      <c r="AB30" s="30" t="s">
        <v>206</v>
      </c>
      <c r="AC30" s="30" t="s">
        <v>206</v>
      </c>
      <c r="AD30" s="30" t="s">
        <v>206</v>
      </c>
      <c r="AE30" s="30" t="s">
        <v>206</v>
      </c>
      <c r="AF30" s="30" t="s">
        <v>206</v>
      </c>
      <c r="AG30" s="30" t="s">
        <v>206</v>
      </c>
      <c r="AH30" s="30" t="s">
        <v>206</v>
      </c>
      <c r="AI30" s="30" t="s">
        <v>206</v>
      </c>
      <c r="AJ30" s="30" t="s">
        <v>206</v>
      </c>
      <c r="AK30" s="30" t="s">
        <v>206</v>
      </c>
      <c r="AL30" s="30" t="s">
        <v>206</v>
      </c>
      <c r="AM30" s="30" t="s">
        <v>206</v>
      </c>
      <c r="AN30" s="30" t="s">
        <v>206</v>
      </c>
      <c r="AO30" s="30" t="s">
        <v>206</v>
      </c>
      <c r="AP30" s="30" t="s">
        <v>206</v>
      </c>
      <c r="AQ30" s="30" t="s">
        <v>206</v>
      </c>
      <c r="AR30" s="30" t="s">
        <v>206</v>
      </c>
      <c r="AS30" s="30" t="s">
        <v>206</v>
      </c>
      <c r="AT30" s="30" t="s">
        <v>206</v>
      </c>
      <c r="AU30" s="30" t="s">
        <v>206</v>
      </c>
      <c r="AV30" s="30" t="s">
        <v>206</v>
      </c>
      <c r="AW30" s="30" t="s">
        <v>206</v>
      </c>
      <c r="AX30" s="30" t="s">
        <v>206</v>
      </c>
      <c r="AY30" s="30" t="s">
        <v>206</v>
      </c>
      <c r="AZ30" s="30" t="s">
        <v>206</v>
      </c>
      <c r="BA30" s="30" t="s">
        <v>206</v>
      </c>
      <c r="BB30" s="30" t="s">
        <v>206</v>
      </c>
      <c r="BC30" s="30" t="s">
        <v>206</v>
      </c>
      <c r="BD30" s="30" t="s">
        <v>206</v>
      </c>
      <c r="BE30" s="30" t="s">
        <v>206</v>
      </c>
      <c r="BF30" s="30" t="s">
        <v>206</v>
      </c>
      <c r="BG30" s="30" t="s">
        <v>206</v>
      </c>
      <c r="BH30" s="30" t="s">
        <v>206</v>
      </c>
      <c r="BI30" s="30" t="s">
        <v>206</v>
      </c>
      <c r="BJ30" s="30" t="s">
        <v>206</v>
      </c>
      <c r="BK30" s="30" t="s">
        <v>206</v>
      </c>
      <c r="BL30" s="30" t="s">
        <v>206</v>
      </c>
      <c r="BM30" s="30" t="s">
        <v>206</v>
      </c>
      <c r="BN30" s="30" t="s">
        <v>206</v>
      </c>
      <c r="BO30" s="30" t="s">
        <v>206</v>
      </c>
      <c r="BP30" s="30" t="s">
        <v>206</v>
      </c>
      <c r="BQ30" s="30" t="s">
        <v>206</v>
      </c>
      <c r="BR30" s="30" t="s">
        <v>206</v>
      </c>
      <c r="BS30" s="30" t="s">
        <v>206</v>
      </c>
      <c r="BT30" s="30" t="s">
        <v>206</v>
      </c>
      <c r="BU30" s="30" t="s">
        <v>206</v>
      </c>
      <c r="BV30" s="30" t="s">
        <v>206</v>
      </c>
      <c r="BW30" s="30" t="s">
        <v>206</v>
      </c>
      <c r="BX30" s="30" t="s">
        <v>206</v>
      </c>
      <c r="BY30" s="30" t="s">
        <v>206</v>
      </c>
      <c r="BZ30" s="30" t="s">
        <v>206</v>
      </c>
      <c r="CA30" s="30" t="s">
        <v>206</v>
      </c>
      <c r="CB30" s="30" t="s">
        <v>206</v>
      </c>
      <c r="CC30" s="30" t="s">
        <v>206</v>
      </c>
      <c r="CD30" s="30" t="s">
        <v>206</v>
      </c>
      <c r="CE30" s="30" t="s">
        <v>206</v>
      </c>
      <c r="CF30" s="30" t="s">
        <v>206</v>
      </c>
      <c r="CG30" s="30" t="s">
        <v>206</v>
      </c>
      <c r="CH30" s="30" t="s">
        <v>206</v>
      </c>
      <c r="CI30" s="30" t="s">
        <v>206</v>
      </c>
      <c r="CJ30" s="30" t="s">
        <v>206</v>
      </c>
      <c r="CK30" s="30" t="s">
        <v>206</v>
      </c>
      <c r="CL30" s="30" t="s">
        <v>206</v>
      </c>
    </row>
    <row r="31" spans="1:90" ht="78.75" x14ac:dyDescent="0.25">
      <c r="A31" s="27" t="s">
        <v>125</v>
      </c>
      <c r="B31" s="28" t="s">
        <v>126</v>
      </c>
      <c r="C31" s="40" t="s">
        <v>275</v>
      </c>
      <c r="D31" s="42" t="s">
        <v>206</v>
      </c>
      <c r="E31" s="30" t="s">
        <v>206</v>
      </c>
      <c r="F31" s="30" t="s">
        <v>206</v>
      </c>
      <c r="G31" s="30" t="s">
        <v>206</v>
      </c>
      <c r="H31" s="30" t="s">
        <v>206</v>
      </c>
      <c r="I31" s="30" t="s">
        <v>206</v>
      </c>
      <c r="J31" s="30" t="s">
        <v>206</v>
      </c>
      <c r="K31" s="30" t="s">
        <v>206</v>
      </c>
      <c r="L31" s="30" t="s">
        <v>206</v>
      </c>
      <c r="M31" s="30" t="s">
        <v>206</v>
      </c>
      <c r="N31" s="30" t="s">
        <v>206</v>
      </c>
      <c r="O31" s="30" t="s">
        <v>206</v>
      </c>
      <c r="P31" s="30" t="s">
        <v>206</v>
      </c>
      <c r="Q31" s="30" t="s">
        <v>206</v>
      </c>
      <c r="R31" s="30" t="s">
        <v>206</v>
      </c>
      <c r="S31" s="30" t="s">
        <v>206</v>
      </c>
      <c r="T31" s="30" t="s">
        <v>206</v>
      </c>
      <c r="U31" s="30" t="s">
        <v>206</v>
      </c>
      <c r="V31" s="30" t="s">
        <v>206</v>
      </c>
      <c r="W31" s="30" t="s">
        <v>206</v>
      </c>
      <c r="X31" s="30" t="s">
        <v>206</v>
      </c>
      <c r="Y31" s="30" t="s">
        <v>206</v>
      </c>
      <c r="Z31" s="30" t="s">
        <v>206</v>
      </c>
      <c r="AA31" s="30" t="s">
        <v>206</v>
      </c>
      <c r="AB31" s="30" t="s">
        <v>206</v>
      </c>
      <c r="AC31" s="30" t="s">
        <v>206</v>
      </c>
      <c r="AD31" s="30" t="s">
        <v>206</v>
      </c>
      <c r="AE31" s="30" t="s">
        <v>206</v>
      </c>
      <c r="AF31" s="30" t="s">
        <v>206</v>
      </c>
      <c r="AG31" s="30" t="s">
        <v>206</v>
      </c>
      <c r="AH31" s="30" t="s">
        <v>206</v>
      </c>
      <c r="AI31" s="30" t="s">
        <v>206</v>
      </c>
      <c r="AJ31" s="30" t="s">
        <v>206</v>
      </c>
      <c r="AK31" s="30" t="s">
        <v>206</v>
      </c>
      <c r="AL31" s="30" t="s">
        <v>206</v>
      </c>
      <c r="AM31" s="30" t="s">
        <v>206</v>
      </c>
      <c r="AN31" s="30" t="s">
        <v>206</v>
      </c>
      <c r="AO31" s="30" t="s">
        <v>206</v>
      </c>
      <c r="AP31" s="30" t="s">
        <v>206</v>
      </c>
      <c r="AQ31" s="30" t="s">
        <v>206</v>
      </c>
      <c r="AR31" s="30" t="s">
        <v>206</v>
      </c>
      <c r="AS31" s="30" t="s">
        <v>206</v>
      </c>
      <c r="AT31" s="30" t="s">
        <v>206</v>
      </c>
      <c r="AU31" s="30" t="s">
        <v>206</v>
      </c>
      <c r="AV31" s="30" t="s">
        <v>206</v>
      </c>
      <c r="AW31" s="30" t="s">
        <v>206</v>
      </c>
      <c r="AX31" s="30" t="s">
        <v>206</v>
      </c>
      <c r="AY31" s="30" t="s">
        <v>206</v>
      </c>
      <c r="AZ31" s="30" t="s">
        <v>206</v>
      </c>
      <c r="BA31" s="30" t="s">
        <v>206</v>
      </c>
      <c r="BB31" s="30" t="s">
        <v>206</v>
      </c>
      <c r="BC31" s="30" t="s">
        <v>206</v>
      </c>
      <c r="BD31" s="30" t="s">
        <v>206</v>
      </c>
      <c r="BE31" s="30" t="s">
        <v>206</v>
      </c>
      <c r="BF31" s="30" t="s">
        <v>206</v>
      </c>
      <c r="BG31" s="30" t="s">
        <v>206</v>
      </c>
      <c r="BH31" s="30" t="s">
        <v>206</v>
      </c>
      <c r="BI31" s="30" t="s">
        <v>206</v>
      </c>
      <c r="BJ31" s="30" t="s">
        <v>206</v>
      </c>
      <c r="BK31" s="30" t="s">
        <v>206</v>
      </c>
      <c r="BL31" s="30" t="s">
        <v>206</v>
      </c>
      <c r="BM31" s="30" t="s">
        <v>206</v>
      </c>
      <c r="BN31" s="30" t="s">
        <v>206</v>
      </c>
      <c r="BO31" s="30" t="s">
        <v>206</v>
      </c>
      <c r="BP31" s="30" t="s">
        <v>206</v>
      </c>
      <c r="BQ31" s="30" t="s">
        <v>206</v>
      </c>
      <c r="BR31" s="30" t="s">
        <v>206</v>
      </c>
      <c r="BS31" s="30" t="s">
        <v>206</v>
      </c>
      <c r="BT31" s="30" t="s">
        <v>206</v>
      </c>
      <c r="BU31" s="30" t="s">
        <v>206</v>
      </c>
      <c r="BV31" s="30" t="s">
        <v>206</v>
      </c>
      <c r="BW31" s="30" t="s">
        <v>206</v>
      </c>
      <c r="BX31" s="30" t="s">
        <v>206</v>
      </c>
      <c r="BY31" s="30" t="s">
        <v>206</v>
      </c>
      <c r="BZ31" s="30" t="s">
        <v>206</v>
      </c>
      <c r="CA31" s="30" t="s">
        <v>206</v>
      </c>
      <c r="CB31" s="30" t="s">
        <v>206</v>
      </c>
      <c r="CC31" s="30" t="s">
        <v>206</v>
      </c>
      <c r="CD31" s="30" t="s">
        <v>206</v>
      </c>
      <c r="CE31" s="30" t="s">
        <v>206</v>
      </c>
      <c r="CF31" s="30" t="s">
        <v>206</v>
      </c>
      <c r="CG31" s="30" t="s">
        <v>206</v>
      </c>
      <c r="CH31" s="30" t="s">
        <v>206</v>
      </c>
      <c r="CI31" s="30" t="s">
        <v>206</v>
      </c>
      <c r="CJ31" s="30" t="s">
        <v>206</v>
      </c>
      <c r="CK31" s="30" t="s">
        <v>206</v>
      </c>
      <c r="CL31" s="30" t="s">
        <v>206</v>
      </c>
    </row>
    <row r="32" spans="1:90" ht="63" x14ac:dyDescent="0.25">
      <c r="A32" s="27" t="s">
        <v>127</v>
      </c>
      <c r="B32" s="28" t="s">
        <v>128</v>
      </c>
      <c r="C32" s="40" t="s">
        <v>275</v>
      </c>
      <c r="D32" s="30" t="s">
        <v>206</v>
      </c>
      <c r="E32" s="30" t="s">
        <v>206</v>
      </c>
      <c r="F32" s="30" t="s">
        <v>206</v>
      </c>
      <c r="G32" s="30" t="s">
        <v>206</v>
      </c>
      <c r="H32" s="30" t="s">
        <v>206</v>
      </c>
      <c r="I32" s="30" t="s">
        <v>206</v>
      </c>
      <c r="J32" s="30" t="s">
        <v>206</v>
      </c>
      <c r="K32" s="30" t="s">
        <v>206</v>
      </c>
      <c r="L32" s="30" t="s">
        <v>206</v>
      </c>
      <c r="M32" s="30" t="s">
        <v>206</v>
      </c>
      <c r="N32" s="30" t="s">
        <v>206</v>
      </c>
      <c r="O32" s="30" t="s">
        <v>206</v>
      </c>
      <c r="P32" s="30" t="s">
        <v>206</v>
      </c>
      <c r="Q32" s="30" t="s">
        <v>206</v>
      </c>
      <c r="R32" s="30" t="s">
        <v>206</v>
      </c>
      <c r="S32" s="30" t="s">
        <v>206</v>
      </c>
      <c r="T32" s="30" t="s">
        <v>206</v>
      </c>
      <c r="U32" s="30" t="s">
        <v>206</v>
      </c>
      <c r="V32" s="30" t="s">
        <v>206</v>
      </c>
      <c r="W32" s="30" t="s">
        <v>206</v>
      </c>
      <c r="X32" s="30" t="s">
        <v>206</v>
      </c>
      <c r="Y32" s="30" t="s">
        <v>206</v>
      </c>
      <c r="Z32" s="30" t="s">
        <v>206</v>
      </c>
      <c r="AA32" s="30" t="s">
        <v>206</v>
      </c>
      <c r="AB32" s="30" t="s">
        <v>206</v>
      </c>
      <c r="AC32" s="30" t="s">
        <v>206</v>
      </c>
      <c r="AD32" s="30" t="s">
        <v>206</v>
      </c>
      <c r="AE32" s="30" t="s">
        <v>206</v>
      </c>
      <c r="AF32" s="30" t="s">
        <v>206</v>
      </c>
      <c r="AG32" s="30" t="s">
        <v>206</v>
      </c>
      <c r="AH32" s="30" t="s">
        <v>206</v>
      </c>
      <c r="AI32" s="30" t="s">
        <v>206</v>
      </c>
      <c r="AJ32" s="30" t="s">
        <v>206</v>
      </c>
      <c r="AK32" s="30" t="s">
        <v>206</v>
      </c>
      <c r="AL32" s="30" t="s">
        <v>206</v>
      </c>
      <c r="AM32" s="30" t="s">
        <v>206</v>
      </c>
      <c r="AN32" s="30" t="s">
        <v>206</v>
      </c>
      <c r="AO32" s="30" t="s">
        <v>206</v>
      </c>
      <c r="AP32" s="30" t="s">
        <v>206</v>
      </c>
      <c r="AQ32" s="30" t="s">
        <v>206</v>
      </c>
      <c r="AR32" s="30" t="s">
        <v>206</v>
      </c>
      <c r="AS32" s="30" t="s">
        <v>206</v>
      </c>
      <c r="AT32" s="30" t="s">
        <v>206</v>
      </c>
      <c r="AU32" s="30" t="s">
        <v>206</v>
      </c>
      <c r="AV32" s="30" t="s">
        <v>206</v>
      </c>
      <c r="AW32" s="30" t="s">
        <v>206</v>
      </c>
      <c r="AX32" s="30" t="s">
        <v>206</v>
      </c>
      <c r="AY32" s="30" t="s">
        <v>206</v>
      </c>
      <c r="AZ32" s="30" t="s">
        <v>206</v>
      </c>
      <c r="BA32" s="30" t="s">
        <v>206</v>
      </c>
      <c r="BB32" s="30" t="s">
        <v>206</v>
      </c>
      <c r="BC32" s="30" t="s">
        <v>206</v>
      </c>
      <c r="BD32" s="30" t="s">
        <v>206</v>
      </c>
      <c r="BE32" s="30" t="s">
        <v>206</v>
      </c>
      <c r="BF32" s="30" t="s">
        <v>206</v>
      </c>
      <c r="BG32" s="30" t="s">
        <v>206</v>
      </c>
      <c r="BH32" s="30" t="s">
        <v>206</v>
      </c>
      <c r="BI32" s="30" t="s">
        <v>206</v>
      </c>
      <c r="BJ32" s="30" t="s">
        <v>206</v>
      </c>
      <c r="BK32" s="30" t="s">
        <v>206</v>
      </c>
      <c r="BL32" s="30" t="s">
        <v>206</v>
      </c>
      <c r="BM32" s="30" t="s">
        <v>206</v>
      </c>
      <c r="BN32" s="30" t="s">
        <v>206</v>
      </c>
      <c r="BO32" s="30" t="s">
        <v>206</v>
      </c>
      <c r="BP32" s="30" t="s">
        <v>206</v>
      </c>
      <c r="BQ32" s="30" t="s">
        <v>206</v>
      </c>
      <c r="BR32" s="30" t="s">
        <v>206</v>
      </c>
      <c r="BS32" s="30" t="s">
        <v>206</v>
      </c>
      <c r="BT32" s="30" t="s">
        <v>206</v>
      </c>
      <c r="BU32" s="30" t="s">
        <v>206</v>
      </c>
      <c r="BV32" s="30" t="s">
        <v>206</v>
      </c>
      <c r="BW32" s="30" t="s">
        <v>206</v>
      </c>
      <c r="BX32" s="30" t="s">
        <v>206</v>
      </c>
      <c r="BY32" s="30" t="s">
        <v>206</v>
      </c>
      <c r="BZ32" s="30" t="s">
        <v>206</v>
      </c>
      <c r="CA32" s="30" t="s">
        <v>206</v>
      </c>
      <c r="CB32" s="30" t="s">
        <v>206</v>
      </c>
      <c r="CC32" s="30" t="s">
        <v>206</v>
      </c>
      <c r="CD32" s="30" t="s">
        <v>206</v>
      </c>
      <c r="CE32" s="30" t="s">
        <v>206</v>
      </c>
      <c r="CF32" s="30" t="s">
        <v>206</v>
      </c>
      <c r="CG32" s="30" t="s">
        <v>206</v>
      </c>
      <c r="CH32" s="30" t="s">
        <v>206</v>
      </c>
      <c r="CI32" s="30" t="s">
        <v>206</v>
      </c>
      <c r="CJ32" s="30" t="s">
        <v>206</v>
      </c>
      <c r="CK32" s="30" t="s">
        <v>206</v>
      </c>
      <c r="CL32" s="30" t="s">
        <v>206</v>
      </c>
    </row>
    <row r="33" spans="1:90" ht="47.25" x14ac:dyDescent="0.25">
      <c r="A33" s="27" t="s">
        <v>129</v>
      </c>
      <c r="B33" s="28" t="s">
        <v>130</v>
      </c>
      <c r="C33" s="40" t="s">
        <v>275</v>
      </c>
      <c r="D33" s="30" t="s">
        <v>206</v>
      </c>
      <c r="E33" s="30" t="s">
        <v>206</v>
      </c>
      <c r="F33" s="30" t="s">
        <v>206</v>
      </c>
      <c r="G33" s="30" t="s">
        <v>206</v>
      </c>
      <c r="H33" s="30" t="s">
        <v>206</v>
      </c>
      <c r="I33" s="30" t="s">
        <v>206</v>
      </c>
      <c r="J33" s="30" t="s">
        <v>206</v>
      </c>
      <c r="K33" s="30" t="s">
        <v>206</v>
      </c>
      <c r="L33" s="30" t="s">
        <v>206</v>
      </c>
      <c r="M33" s="30" t="s">
        <v>206</v>
      </c>
      <c r="N33" s="30" t="s">
        <v>206</v>
      </c>
      <c r="O33" s="30" t="s">
        <v>206</v>
      </c>
      <c r="P33" s="30" t="s">
        <v>206</v>
      </c>
      <c r="Q33" s="30" t="s">
        <v>206</v>
      </c>
      <c r="R33" s="30" t="s">
        <v>206</v>
      </c>
      <c r="S33" s="30" t="s">
        <v>206</v>
      </c>
      <c r="T33" s="30" t="s">
        <v>206</v>
      </c>
      <c r="U33" s="30" t="s">
        <v>206</v>
      </c>
      <c r="V33" s="30" t="s">
        <v>206</v>
      </c>
      <c r="W33" s="30" t="s">
        <v>206</v>
      </c>
      <c r="X33" s="30" t="s">
        <v>206</v>
      </c>
      <c r="Y33" s="30" t="s">
        <v>206</v>
      </c>
      <c r="Z33" s="30" t="s">
        <v>206</v>
      </c>
      <c r="AA33" s="30" t="s">
        <v>206</v>
      </c>
      <c r="AB33" s="30" t="s">
        <v>206</v>
      </c>
      <c r="AC33" s="30" t="s">
        <v>206</v>
      </c>
      <c r="AD33" s="30" t="s">
        <v>206</v>
      </c>
      <c r="AE33" s="30" t="s">
        <v>206</v>
      </c>
      <c r="AF33" s="30" t="s">
        <v>206</v>
      </c>
      <c r="AG33" s="30" t="s">
        <v>206</v>
      </c>
      <c r="AH33" s="30" t="s">
        <v>206</v>
      </c>
      <c r="AI33" s="30" t="s">
        <v>206</v>
      </c>
      <c r="AJ33" s="30" t="s">
        <v>206</v>
      </c>
      <c r="AK33" s="30" t="s">
        <v>206</v>
      </c>
      <c r="AL33" s="30" t="s">
        <v>206</v>
      </c>
      <c r="AM33" s="30" t="s">
        <v>206</v>
      </c>
      <c r="AN33" s="30" t="s">
        <v>206</v>
      </c>
      <c r="AO33" s="30" t="s">
        <v>206</v>
      </c>
      <c r="AP33" s="30" t="s">
        <v>206</v>
      </c>
      <c r="AQ33" s="30" t="s">
        <v>206</v>
      </c>
      <c r="AR33" s="30" t="s">
        <v>206</v>
      </c>
      <c r="AS33" s="30" t="s">
        <v>206</v>
      </c>
      <c r="AT33" s="30" t="s">
        <v>206</v>
      </c>
      <c r="AU33" s="30" t="s">
        <v>206</v>
      </c>
      <c r="AV33" s="30" t="s">
        <v>206</v>
      </c>
      <c r="AW33" s="30" t="s">
        <v>206</v>
      </c>
      <c r="AX33" s="30" t="s">
        <v>206</v>
      </c>
      <c r="AY33" s="30" t="s">
        <v>206</v>
      </c>
      <c r="AZ33" s="30" t="s">
        <v>206</v>
      </c>
      <c r="BA33" s="30" t="s">
        <v>206</v>
      </c>
      <c r="BB33" s="30" t="s">
        <v>206</v>
      </c>
      <c r="BC33" s="30" t="s">
        <v>206</v>
      </c>
      <c r="BD33" s="30" t="s">
        <v>206</v>
      </c>
      <c r="BE33" s="30" t="s">
        <v>206</v>
      </c>
      <c r="BF33" s="30" t="s">
        <v>206</v>
      </c>
      <c r="BG33" s="30" t="s">
        <v>206</v>
      </c>
      <c r="BH33" s="30" t="s">
        <v>206</v>
      </c>
      <c r="BI33" s="30" t="s">
        <v>206</v>
      </c>
      <c r="BJ33" s="30" t="s">
        <v>206</v>
      </c>
      <c r="BK33" s="30" t="s">
        <v>206</v>
      </c>
      <c r="BL33" s="30" t="s">
        <v>206</v>
      </c>
      <c r="BM33" s="30" t="s">
        <v>206</v>
      </c>
      <c r="BN33" s="30" t="s">
        <v>206</v>
      </c>
      <c r="BO33" s="30" t="s">
        <v>206</v>
      </c>
      <c r="BP33" s="30" t="s">
        <v>206</v>
      </c>
      <c r="BQ33" s="30" t="s">
        <v>206</v>
      </c>
      <c r="BR33" s="30" t="s">
        <v>206</v>
      </c>
      <c r="BS33" s="30" t="s">
        <v>206</v>
      </c>
      <c r="BT33" s="30" t="s">
        <v>206</v>
      </c>
      <c r="BU33" s="30" t="s">
        <v>206</v>
      </c>
      <c r="BV33" s="30" t="s">
        <v>206</v>
      </c>
      <c r="BW33" s="30" t="s">
        <v>206</v>
      </c>
      <c r="BX33" s="30" t="s">
        <v>206</v>
      </c>
      <c r="BY33" s="30" t="s">
        <v>206</v>
      </c>
      <c r="BZ33" s="30" t="s">
        <v>206</v>
      </c>
      <c r="CA33" s="30" t="s">
        <v>206</v>
      </c>
      <c r="CB33" s="30" t="s">
        <v>206</v>
      </c>
      <c r="CC33" s="30" t="s">
        <v>206</v>
      </c>
      <c r="CD33" s="30" t="s">
        <v>206</v>
      </c>
      <c r="CE33" s="30" t="s">
        <v>206</v>
      </c>
      <c r="CF33" s="30" t="s">
        <v>206</v>
      </c>
      <c r="CG33" s="30" t="s">
        <v>206</v>
      </c>
      <c r="CH33" s="30" t="s">
        <v>206</v>
      </c>
      <c r="CI33" s="30" t="s">
        <v>206</v>
      </c>
      <c r="CJ33" s="30" t="s">
        <v>206</v>
      </c>
      <c r="CK33" s="30" t="s">
        <v>206</v>
      </c>
      <c r="CL33" s="30" t="s">
        <v>206</v>
      </c>
    </row>
    <row r="34" spans="1:90" ht="78.75" x14ac:dyDescent="0.25">
      <c r="A34" s="27" t="s">
        <v>131</v>
      </c>
      <c r="B34" s="28" t="s">
        <v>132</v>
      </c>
      <c r="C34" s="40" t="s">
        <v>275</v>
      </c>
      <c r="D34" s="30" t="s">
        <v>206</v>
      </c>
      <c r="E34" s="30" t="s">
        <v>206</v>
      </c>
      <c r="F34" s="30" t="s">
        <v>206</v>
      </c>
      <c r="G34" s="30" t="s">
        <v>206</v>
      </c>
      <c r="H34" s="30" t="s">
        <v>206</v>
      </c>
      <c r="I34" s="30" t="s">
        <v>206</v>
      </c>
      <c r="J34" s="30" t="s">
        <v>206</v>
      </c>
      <c r="K34" s="30" t="s">
        <v>206</v>
      </c>
      <c r="L34" s="30" t="s">
        <v>206</v>
      </c>
      <c r="M34" s="30" t="s">
        <v>206</v>
      </c>
      <c r="N34" s="30" t="s">
        <v>206</v>
      </c>
      <c r="O34" s="30" t="s">
        <v>206</v>
      </c>
      <c r="P34" s="30" t="s">
        <v>206</v>
      </c>
      <c r="Q34" s="30" t="s">
        <v>206</v>
      </c>
      <c r="R34" s="30" t="s">
        <v>206</v>
      </c>
      <c r="S34" s="30" t="s">
        <v>206</v>
      </c>
      <c r="T34" s="30" t="s">
        <v>206</v>
      </c>
      <c r="U34" s="30" t="s">
        <v>206</v>
      </c>
      <c r="V34" s="30" t="s">
        <v>206</v>
      </c>
      <c r="W34" s="30" t="s">
        <v>206</v>
      </c>
      <c r="X34" s="30" t="s">
        <v>206</v>
      </c>
      <c r="Y34" s="30" t="s">
        <v>206</v>
      </c>
      <c r="Z34" s="30" t="s">
        <v>206</v>
      </c>
      <c r="AA34" s="30" t="s">
        <v>206</v>
      </c>
      <c r="AB34" s="30" t="s">
        <v>206</v>
      </c>
      <c r="AC34" s="30" t="s">
        <v>206</v>
      </c>
      <c r="AD34" s="30" t="s">
        <v>206</v>
      </c>
      <c r="AE34" s="30" t="s">
        <v>206</v>
      </c>
      <c r="AF34" s="30" t="s">
        <v>206</v>
      </c>
      <c r="AG34" s="30" t="s">
        <v>206</v>
      </c>
      <c r="AH34" s="30" t="s">
        <v>206</v>
      </c>
      <c r="AI34" s="30" t="s">
        <v>206</v>
      </c>
      <c r="AJ34" s="30" t="s">
        <v>206</v>
      </c>
      <c r="AK34" s="30" t="s">
        <v>206</v>
      </c>
      <c r="AL34" s="30" t="s">
        <v>206</v>
      </c>
      <c r="AM34" s="30" t="s">
        <v>206</v>
      </c>
      <c r="AN34" s="30" t="s">
        <v>206</v>
      </c>
      <c r="AO34" s="30" t="s">
        <v>206</v>
      </c>
      <c r="AP34" s="30" t="s">
        <v>206</v>
      </c>
      <c r="AQ34" s="30" t="s">
        <v>206</v>
      </c>
      <c r="AR34" s="30" t="s">
        <v>206</v>
      </c>
      <c r="AS34" s="30" t="s">
        <v>206</v>
      </c>
      <c r="AT34" s="30" t="s">
        <v>206</v>
      </c>
      <c r="AU34" s="30" t="s">
        <v>206</v>
      </c>
      <c r="AV34" s="30" t="s">
        <v>206</v>
      </c>
      <c r="AW34" s="30" t="s">
        <v>206</v>
      </c>
      <c r="AX34" s="30" t="s">
        <v>206</v>
      </c>
      <c r="AY34" s="30" t="s">
        <v>206</v>
      </c>
      <c r="AZ34" s="30" t="s">
        <v>206</v>
      </c>
      <c r="BA34" s="30" t="s">
        <v>206</v>
      </c>
      <c r="BB34" s="30" t="s">
        <v>206</v>
      </c>
      <c r="BC34" s="30" t="s">
        <v>206</v>
      </c>
      <c r="BD34" s="30" t="s">
        <v>206</v>
      </c>
      <c r="BE34" s="30" t="s">
        <v>206</v>
      </c>
      <c r="BF34" s="30" t="s">
        <v>206</v>
      </c>
      <c r="BG34" s="30" t="s">
        <v>206</v>
      </c>
      <c r="BH34" s="30" t="s">
        <v>206</v>
      </c>
      <c r="BI34" s="30" t="s">
        <v>206</v>
      </c>
      <c r="BJ34" s="30" t="s">
        <v>206</v>
      </c>
      <c r="BK34" s="30" t="s">
        <v>206</v>
      </c>
      <c r="BL34" s="30" t="s">
        <v>206</v>
      </c>
      <c r="BM34" s="30" t="s">
        <v>206</v>
      </c>
      <c r="BN34" s="30" t="s">
        <v>206</v>
      </c>
      <c r="BO34" s="30" t="s">
        <v>206</v>
      </c>
      <c r="BP34" s="30" t="s">
        <v>206</v>
      </c>
      <c r="BQ34" s="30" t="s">
        <v>206</v>
      </c>
      <c r="BR34" s="30" t="s">
        <v>206</v>
      </c>
      <c r="BS34" s="30" t="s">
        <v>206</v>
      </c>
      <c r="BT34" s="30" t="s">
        <v>206</v>
      </c>
      <c r="BU34" s="30" t="s">
        <v>206</v>
      </c>
      <c r="BV34" s="30" t="s">
        <v>206</v>
      </c>
      <c r="BW34" s="30" t="s">
        <v>206</v>
      </c>
      <c r="BX34" s="30" t="s">
        <v>206</v>
      </c>
      <c r="BY34" s="30" t="s">
        <v>206</v>
      </c>
      <c r="BZ34" s="30" t="s">
        <v>206</v>
      </c>
      <c r="CA34" s="30" t="s">
        <v>206</v>
      </c>
      <c r="CB34" s="30" t="s">
        <v>206</v>
      </c>
      <c r="CC34" s="30" t="s">
        <v>206</v>
      </c>
      <c r="CD34" s="30" t="s">
        <v>206</v>
      </c>
      <c r="CE34" s="30" t="s">
        <v>206</v>
      </c>
      <c r="CF34" s="30" t="s">
        <v>206</v>
      </c>
      <c r="CG34" s="30" t="s">
        <v>206</v>
      </c>
      <c r="CH34" s="30" t="s">
        <v>206</v>
      </c>
      <c r="CI34" s="30" t="s">
        <v>206</v>
      </c>
      <c r="CJ34" s="30" t="s">
        <v>206</v>
      </c>
      <c r="CK34" s="30" t="s">
        <v>206</v>
      </c>
      <c r="CL34" s="30" t="s">
        <v>206</v>
      </c>
    </row>
    <row r="35" spans="1:90" ht="63" x14ac:dyDescent="0.25">
      <c r="A35" s="27" t="s">
        <v>133</v>
      </c>
      <c r="B35" s="28" t="s">
        <v>134</v>
      </c>
      <c r="C35" s="40" t="s">
        <v>275</v>
      </c>
      <c r="D35" s="30" t="s">
        <v>206</v>
      </c>
      <c r="E35" s="30" t="s">
        <v>206</v>
      </c>
      <c r="F35" s="30" t="s">
        <v>206</v>
      </c>
      <c r="G35" s="30" t="s">
        <v>206</v>
      </c>
      <c r="H35" s="30" t="s">
        <v>206</v>
      </c>
      <c r="I35" s="30" t="s">
        <v>206</v>
      </c>
      <c r="J35" s="30" t="s">
        <v>206</v>
      </c>
      <c r="K35" s="30" t="s">
        <v>206</v>
      </c>
      <c r="L35" s="30" t="s">
        <v>206</v>
      </c>
      <c r="M35" s="30" t="s">
        <v>206</v>
      </c>
      <c r="N35" s="30" t="s">
        <v>206</v>
      </c>
      <c r="O35" s="30" t="s">
        <v>206</v>
      </c>
      <c r="P35" s="30" t="s">
        <v>206</v>
      </c>
      <c r="Q35" s="30" t="s">
        <v>206</v>
      </c>
      <c r="R35" s="30" t="s">
        <v>206</v>
      </c>
      <c r="S35" s="30" t="s">
        <v>206</v>
      </c>
      <c r="T35" s="30" t="s">
        <v>206</v>
      </c>
      <c r="U35" s="30" t="s">
        <v>206</v>
      </c>
      <c r="V35" s="30" t="s">
        <v>206</v>
      </c>
      <c r="W35" s="30" t="s">
        <v>206</v>
      </c>
      <c r="X35" s="30" t="s">
        <v>206</v>
      </c>
      <c r="Y35" s="30" t="s">
        <v>206</v>
      </c>
      <c r="Z35" s="30" t="s">
        <v>206</v>
      </c>
      <c r="AA35" s="30" t="s">
        <v>206</v>
      </c>
      <c r="AB35" s="30" t="s">
        <v>206</v>
      </c>
      <c r="AC35" s="30" t="s">
        <v>206</v>
      </c>
      <c r="AD35" s="30" t="s">
        <v>206</v>
      </c>
      <c r="AE35" s="30" t="s">
        <v>206</v>
      </c>
      <c r="AF35" s="30" t="s">
        <v>206</v>
      </c>
      <c r="AG35" s="30" t="s">
        <v>206</v>
      </c>
      <c r="AH35" s="30" t="s">
        <v>206</v>
      </c>
      <c r="AI35" s="30" t="s">
        <v>206</v>
      </c>
      <c r="AJ35" s="30" t="s">
        <v>206</v>
      </c>
      <c r="AK35" s="30" t="s">
        <v>206</v>
      </c>
      <c r="AL35" s="30" t="s">
        <v>206</v>
      </c>
      <c r="AM35" s="30" t="s">
        <v>206</v>
      </c>
      <c r="AN35" s="30" t="s">
        <v>206</v>
      </c>
      <c r="AO35" s="30" t="s">
        <v>206</v>
      </c>
      <c r="AP35" s="30" t="s">
        <v>206</v>
      </c>
      <c r="AQ35" s="30" t="s">
        <v>206</v>
      </c>
      <c r="AR35" s="30" t="s">
        <v>206</v>
      </c>
      <c r="AS35" s="30" t="s">
        <v>206</v>
      </c>
      <c r="AT35" s="30" t="s">
        <v>206</v>
      </c>
      <c r="AU35" s="30" t="s">
        <v>206</v>
      </c>
      <c r="AV35" s="30" t="s">
        <v>206</v>
      </c>
      <c r="AW35" s="30" t="s">
        <v>206</v>
      </c>
      <c r="AX35" s="30" t="s">
        <v>206</v>
      </c>
      <c r="AY35" s="30" t="s">
        <v>206</v>
      </c>
      <c r="AZ35" s="30" t="s">
        <v>206</v>
      </c>
      <c r="BA35" s="30" t="s">
        <v>206</v>
      </c>
      <c r="BB35" s="30" t="s">
        <v>206</v>
      </c>
      <c r="BC35" s="30" t="s">
        <v>206</v>
      </c>
      <c r="BD35" s="30" t="s">
        <v>206</v>
      </c>
      <c r="BE35" s="30" t="s">
        <v>206</v>
      </c>
      <c r="BF35" s="30" t="s">
        <v>206</v>
      </c>
      <c r="BG35" s="30" t="s">
        <v>206</v>
      </c>
      <c r="BH35" s="30" t="s">
        <v>206</v>
      </c>
      <c r="BI35" s="30" t="s">
        <v>206</v>
      </c>
      <c r="BJ35" s="30" t="s">
        <v>206</v>
      </c>
      <c r="BK35" s="30" t="s">
        <v>206</v>
      </c>
      <c r="BL35" s="30" t="s">
        <v>206</v>
      </c>
      <c r="BM35" s="30" t="s">
        <v>206</v>
      </c>
      <c r="BN35" s="30" t="s">
        <v>206</v>
      </c>
      <c r="BO35" s="30" t="s">
        <v>206</v>
      </c>
      <c r="BP35" s="30" t="s">
        <v>206</v>
      </c>
      <c r="BQ35" s="30" t="s">
        <v>206</v>
      </c>
      <c r="BR35" s="30" t="s">
        <v>206</v>
      </c>
      <c r="BS35" s="30" t="s">
        <v>206</v>
      </c>
      <c r="BT35" s="30" t="s">
        <v>206</v>
      </c>
      <c r="BU35" s="30" t="s">
        <v>206</v>
      </c>
      <c r="BV35" s="30" t="s">
        <v>206</v>
      </c>
      <c r="BW35" s="30" t="s">
        <v>206</v>
      </c>
      <c r="BX35" s="30" t="s">
        <v>206</v>
      </c>
      <c r="BY35" s="30" t="s">
        <v>206</v>
      </c>
      <c r="BZ35" s="30" t="s">
        <v>206</v>
      </c>
      <c r="CA35" s="30" t="s">
        <v>206</v>
      </c>
      <c r="CB35" s="30" t="s">
        <v>206</v>
      </c>
      <c r="CC35" s="30" t="s">
        <v>206</v>
      </c>
      <c r="CD35" s="30" t="s">
        <v>206</v>
      </c>
      <c r="CE35" s="30" t="s">
        <v>206</v>
      </c>
      <c r="CF35" s="30" t="s">
        <v>206</v>
      </c>
      <c r="CG35" s="30" t="s">
        <v>206</v>
      </c>
      <c r="CH35" s="30" t="s">
        <v>206</v>
      </c>
      <c r="CI35" s="30" t="s">
        <v>206</v>
      </c>
      <c r="CJ35" s="30" t="s">
        <v>206</v>
      </c>
      <c r="CK35" s="30" t="s">
        <v>206</v>
      </c>
      <c r="CL35" s="30" t="s">
        <v>206</v>
      </c>
    </row>
    <row r="36" spans="1:90" ht="63" x14ac:dyDescent="0.25">
      <c r="A36" s="27" t="s">
        <v>135</v>
      </c>
      <c r="B36" s="28" t="s">
        <v>136</v>
      </c>
      <c r="C36" s="40" t="s">
        <v>275</v>
      </c>
      <c r="D36" s="30" t="s">
        <v>206</v>
      </c>
      <c r="E36" s="30" t="s">
        <v>206</v>
      </c>
      <c r="F36" s="30" t="s">
        <v>206</v>
      </c>
      <c r="G36" s="30" t="s">
        <v>206</v>
      </c>
      <c r="H36" s="30" t="s">
        <v>206</v>
      </c>
      <c r="I36" s="30" t="s">
        <v>206</v>
      </c>
      <c r="J36" s="30" t="s">
        <v>206</v>
      </c>
      <c r="K36" s="30" t="s">
        <v>206</v>
      </c>
      <c r="L36" s="30" t="s">
        <v>206</v>
      </c>
      <c r="M36" s="30" t="s">
        <v>206</v>
      </c>
      <c r="N36" s="30" t="s">
        <v>206</v>
      </c>
      <c r="O36" s="30" t="s">
        <v>206</v>
      </c>
      <c r="P36" s="30" t="s">
        <v>206</v>
      </c>
      <c r="Q36" s="30" t="s">
        <v>206</v>
      </c>
      <c r="R36" s="30" t="s">
        <v>206</v>
      </c>
      <c r="S36" s="30" t="s">
        <v>206</v>
      </c>
      <c r="T36" s="30" t="s">
        <v>206</v>
      </c>
      <c r="U36" s="30" t="s">
        <v>206</v>
      </c>
      <c r="V36" s="30" t="s">
        <v>206</v>
      </c>
      <c r="W36" s="30" t="s">
        <v>206</v>
      </c>
      <c r="X36" s="30" t="s">
        <v>206</v>
      </c>
      <c r="Y36" s="30" t="s">
        <v>206</v>
      </c>
      <c r="Z36" s="30" t="s">
        <v>206</v>
      </c>
      <c r="AA36" s="30" t="s">
        <v>206</v>
      </c>
      <c r="AB36" s="30" t="s">
        <v>206</v>
      </c>
      <c r="AC36" s="30" t="s">
        <v>206</v>
      </c>
      <c r="AD36" s="30" t="s">
        <v>206</v>
      </c>
      <c r="AE36" s="30" t="s">
        <v>206</v>
      </c>
      <c r="AF36" s="30" t="s">
        <v>206</v>
      </c>
      <c r="AG36" s="30" t="s">
        <v>206</v>
      </c>
      <c r="AH36" s="30" t="s">
        <v>206</v>
      </c>
      <c r="AI36" s="30" t="s">
        <v>206</v>
      </c>
      <c r="AJ36" s="30" t="s">
        <v>206</v>
      </c>
      <c r="AK36" s="30" t="s">
        <v>206</v>
      </c>
      <c r="AL36" s="30" t="s">
        <v>206</v>
      </c>
      <c r="AM36" s="30" t="s">
        <v>206</v>
      </c>
      <c r="AN36" s="30" t="s">
        <v>206</v>
      </c>
      <c r="AO36" s="30" t="s">
        <v>206</v>
      </c>
      <c r="AP36" s="30" t="s">
        <v>206</v>
      </c>
      <c r="AQ36" s="30" t="s">
        <v>206</v>
      </c>
      <c r="AR36" s="30" t="s">
        <v>206</v>
      </c>
      <c r="AS36" s="30" t="s">
        <v>206</v>
      </c>
      <c r="AT36" s="30" t="s">
        <v>206</v>
      </c>
      <c r="AU36" s="30" t="s">
        <v>206</v>
      </c>
      <c r="AV36" s="30" t="s">
        <v>206</v>
      </c>
      <c r="AW36" s="30" t="s">
        <v>206</v>
      </c>
      <c r="AX36" s="30" t="s">
        <v>206</v>
      </c>
      <c r="AY36" s="30" t="s">
        <v>206</v>
      </c>
      <c r="AZ36" s="30" t="s">
        <v>206</v>
      </c>
      <c r="BA36" s="30" t="s">
        <v>206</v>
      </c>
      <c r="BB36" s="30" t="s">
        <v>206</v>
      </c>
      <c r="BC36" s="30" t="s">
        <v>206</v>
      </c>
      <c r="BD36" s="30" t="s">
        <v>206</v>
      </c>
      <c r="BE36" s="30" t="s">
        <v>206</v>
      </c>
      <c r="BF36" s="30" t="s">
        <v>206</v>
      </c>
      <c r="BG36" s="30" t="s">
        <v>206</v>
      </c>
      <c r="BH36" s="30" t="s">
        <v>206</v>
      </c>
      <c r="BI36" s="30" t="s">
        <v>206</v>
      </c>
      <c r="BJ36" s="30" t="s">
        <v>206</v>
      </c>
      <c r="BK36" s="30" t="s">
        <v>206</v>
      </c>
      <c r="BL36" s="30" t="s">
        <v>206</v>
      </c>
      <c r="BM36" s="30" t="s">
        <v>206</v>
      </c>
      <c r="BN36" s="30" t="s">
        <v>206</v>
      </c>
      <c r="BO36" s="30" t="s">
        <v>206</v>
      </c>
      <c r="BP36" s="30" t="s">
        <v>206</v>
      </c>
      <c r="BQ36" s="30" t="s">
        <v>206</v>
      </c>
      <c r="BR36" s="30" t="s">
        <v>206</v>
      </c>
      <c r="BS36" s="30" t="s">
        <v>206</v>
      </c>
      <c r="BT36" s="30" t="s">
        <v>206</v>
      </c>
      <c r="BU36" s="30" t="s">
        <v>206</v>
      </c>
      <c r="BV36" s="30" t="s">
        <v>206</v>
      </c>
      <c r="BW36" s="30" t="s">
        <v>206</v>
      </c>
      <c r="BX36" s="30" t="s">
        <v>206</v>
      </c>
      <c r="BY36" s="30" t="s">
        <v>206</v>
      </c>
      <c r="BZ36" s="30" t="s">
        <v>206</v>
      </c>
      <c r="CA36" s="30" t="s">
        <v>206</v>
      </c>
      <c r="CB36" s="30" t="s">
        <v>206</v>
      </c>
      <c r="CC36" s="30" t="s">
        <v>206</v>
      </c>
      <c r="CD36" s="30" t="s">
        <v>206</v>
      </c>
      <c r="CE36" s="30" t="s">
        <v>206</v>
      </c>
      <c r="CF36" s="30" t="s">
        <v>206</v>
      </c>
      <c r="CG36" s="30" t="s">
        <v>206</v>
      </c>
      <c r="CH36" s="30" t="s">
        <v>206</v>
      </c>
      <c r="CI36" s="30" t="s">
        <v>206</v>
      </c>
      <c r="CJ36" s="30" t="s">
        <v>206</v>
      </c>
      <c r="CK36" s="30" t="s">
        <v>206</v>
      </c>
      <c r="CL36" s="30" t="s">
        <v>206</v>
      </c>
    </row>
    <row r="37" spans="1:90" ht="47.25" x14ac:dyDescent="0.25">
      <c r="A37" s="27" t="s">
        <v>137</v>
      </c>
      <c r="B37" s="28" t="s">
        <v>138</v>
      </c>
      <c r="C37" s="40" t="s">
        <v>275</v>
      </c>
      <c r="D37" s="30" t="s">
        <v>206</v>
      </c>
      <c r="E37" s="30" t="s">
        <v>206</v>
      </c>
      <c r="F37" s="30" t="s">
        <v>206</v>
      </c>
      <c r="G37" s="30" t="s">
        <v>206</v>
      </c>
      <c r="H37" s="30" t="s">
        <v>206</v>
      </c>
      <c r="I37" s="30" t="s">
        <v>206</v>
      </c>
      <c r="J37" s="30" t="s">
        <v>206</v>
      </c>
      <c r="K37" s="30" t="s">
        <v>206</v>
      </c>
      <c r="L37" s="30" t="s">
        <v>206</v>
      </c>
      <c r="M37" s="30" t="s">
        <v>206</v>
      </c>
      <c r="N37" s="30" t="s">
        <v>206</v>
      </c>
      <c r="O37" s="30" t="s">
        <v>206</v>
      </c>
      <c r="P37" s="30" t="s">
        <v>206</v>
      </c>
      <c r="Q37" s="30" t="s">
        <v>206</v>
      </c>
      <c r="R37" s="30" t="s">
        <v>206</v>
      </c>
      <c r="S37" s="30" t="s">
        <v>206</v>
      </c>
      <c r="T37" s="30" t="s">
        <v>206</v>
      </c>
      <c r="U37" s="30" t="s">
        <v>206</v>
      </c>
      <c r="V37" s="30" t="s">
        <v>206</v>
      </c>
      <c r="W37" s="30" t="s">
        <v>206</v>
      </c>
      <c r="X37" s="30" t="s">
        <v>206</v>
      </c>
      <c r="Y37" s="30" t="s">
        <v>206</v>
      </c>
      <c r="Z37" s="30" t="s">
        <v>206</v>
      </c>
      <c r="AA37" s="30" t="s">
        <v>206</v>
      </c>
      <c r="AB37" s="30" t="s">
        <v>206</v>
      </c>
      <c r="AC37" s="30" t="s">
        <v>206</v>
      </c>
      <c r="AD37" s="30" t="s">
        <v>206</v>
      </c>
      <c r="AE37" s="30" t="s">
        <v>206</v>
      </c>
      <c r="AF37" s="30" t="s">
        <v>206</v>
      </c>
      <c r="AG37" s="30" t="s">
        <v>206</v>
      </c>
      <c r="AH37" s="30" t="s">
        <v>206</v>
      </c>
      <c r="AI37" s="30" t="s">
        <v>206</v>
      </c>
      <c r="AJ37" s="30" t="s">
        <v>206</v>
      </c>
      <c r="AK37" s="30" t="s">
        <v>206</v>
      </c>
      <c r="AL37" s="30" t="s">
        <v>206</v>
      </c>
      <c r="AM37" s="30" t="s">
        <v>206</v>
      </c>
      <c r="AN37" s="30" t="s">
        <v>206</v>
      </c>
      <c r="AO37" s="30" t="s">
        <v>206</v>
      </c>
      <c r="AP37" s="30" t="s">
        <v>206</v>
      </c>
      <c r="AQ37" s="30" t="s">
        <v>206</v>
      </c>
      <c r="AR37" s="30" t="s">
        <v>206</v>
      </c>
      <c r="AS37" s="30" t="s">
        <v>206</v>
      </c>
      <c r="AT37" s="30" t="s">
        <v>206</v>
      </c>
      <c r="AU37" s="30" t="s">
        <v>206</v>
      </c>
      <c r="AV37" s="30" t="s">
        <v>206</v>
      </c>
      <c r="AW37" s="30" t="s">
        <v>206</v>
      </c>
      <c r="AX37" s="30" t="s">
        <v>206</v>
      </c>
      <c r="AY37" s="30" t="s">
        <v>206</v>
      </c>
      <c r="AZ37" s="30" t="s">
        <v>206</v>
      </c>
      <c r="BA37" s="30" t="s">
        <v>206</v>
      </c>
      <c r="BB37" s="30" t="s">
        <v>206</v>
      </c>
      <c r="BC37" s="30" t="s">
        <v>206</v>
      </c>
      <c r="BD37" s="30" t="s">
        <v>206</v>
      </c>
      <c r="BE37" s="30" t="s">
        <v>206</v>
      </c>
      <c r="BF37" s="30" t="s">
        <v>206</v>
      </c>
      <c r="BG37" s="30" t="s">
        <v>206</v>
      </c>
      <c r="BH37" s="30" t="s">
        <v>206</v>
      </c>
      <c r="BI37" s="30" t="s">
        <v>206</v>
      </c>
      <c r="BJ37" s="30" t="s">
        <v>206</v>
      </c>
      <c r="BK37" s="30" t="s">
        <v>206</v>
      </c>
      <c r="BL37" s="30" t="s">
        <v>206</v>
      </c>
      <c r="BM37" s="30" t="s">
        <v>206</v>
      </c>
      <c r="BN37" s="30" t="s">
        <v>206</v>
      </c>
      <c r="BO37" s="30" t="s">
        <v>206</v>
      </c>
      <c r="BP37" s="30" t="s">
        <v>206</v>
      </c>
      <c r="BQ37" s="30" t="s">
        <v>206</v>
      </c>
      <c r="BR37" s="30" t="s">
        <v>206</v>
      </c>
      <c r="BS37" s="30" t="s">
        <v>206</v>
      </c>
      <c r="BT37" s="30" t="s">
        <v>206</v>
      </c>
      <c r="BU37" s="30" t="s">
        <v>206</v>
      </c>
      <c r="BV37" s="30" t="s">
        <v>206</v>
      </c>
      <c r="BW37" s="30" t="s">
        <v>206</v>
      </c>
      <c r="BX37" s="30" t="s">
        <v>206</v>
      </c>
      <c r="BY37" s="30" t="s">
        <v>206</v>
      </c>
      <c r="BZ37" s="30" t="s">
        <v>206</v>
      </c>
      <c r="CA37" s="30" t="s">
        <v>206</v>
      </c>
      <c r="CB37" s="30" t="s">
        <v>206</v>
      </c>
      <c r="CC37" s="30" t="s">
        <v>206</v>
      </c>
      <c r="CD37" s="30" t="s">
        <v>206</v>
      </c>
      <c r="CE37" s="30" t="s">
        <v>206</v>
      </c>
      <c r="CF37" s="30" t="s">
        <v>206</v>
      </c>
      <c r="CG37" s="30" t="s">
        <v>206</v>
      </c>
      <c r="CH37" s="30" t="s">
        <v>206</v>
      </c>
      <c r="CI37" s="30" t="s">
        <v>206</v>
      </c>
      <c r="CJ37" s="30" t="s">
        <v>206</v>
      </c>
      <c r="CK37" s="30" t="s">
        <v>206</v>
      </c>
      <c r="CL37" s="30" t="s">
        <v>206</v>
      </c>
    </row>
    <row r="38" spans="1:90" ht="141.75" x14ac:dyDescent="0.25">
      <c r="A38" s="27" t="s">
        <v>137</v>
      </c>
      <c r="B38" s="28" t="s">
        <v>139</v>
      </c>
      <c r="C38" s="40" t="s">
        <v>275</v>
      </c>
      <c r="D38" s="30" t="s">
        <v>206</v>
      </c>
      <c r="E38" s="30" t="s">
        <v>206</v>
      </c>
      <c r="F38" s="30" t="s">
        <v>206</v>
      </c>
      <c r="G38" s="30" t="s">
        <v>206</v>
      </c>
      <c r="H38" s="30" t="s">
        <v>206</v>
      </c>
      <c r="I38" s="30" t="s">
        <v>206</v>
      </c>
      <c r="J38" s="30" t="s">
        <v>206</v>
      </c>
      <c r="K38" s="30" t="s">
        <v>206</v>
      </c>
      <c r="L38" s="30" t="s">
        <v>206</v>
      </c>
      <c r="M38" s="30" t="s">
        <v>206</v>
      </c>
      <c r="N38" s="30" t="s">
        <v>206</v>
      </c>
      <c r="O38" s="30" t="s">
        <v>206</v>
      </c>
      <c r="P38" s="30" t="s">
        <v>206</v>
      </c>
      <c r="Q38" s="30" t="s">
        <v>206</v>
      </c>
      <c r="R38" s="30" t="s">
        <v>206</v>
      </c>
      <c r="S38" s="30" t="s">
        <v>206</v>
      </c>
      <c r="T38" s="30" t="s">
        <v>206</v>
      </c>
      <c r="U38" s="30" t="s">
        <v>206</v>
      </c>
      <c r="V38" s="30" t="s">
        <v>206</v>
      </c>
      <c r="W38" s="30" t="s">
        <v>206</v>
      </c>
      <c r="X38" s="30" t="s">
        <v>206</v>
      </c>
      <c r="Y38" s="30" t="s">
        <v>206</v>
      </c>
      <c r="Z38" s="30" t="s">
        <v>206</v>
      </c>
      <c r="AA38" s="30" t="s">
        <v>206</v>
      </c>
      <c r="AB38" s="30" t="s">
        <v>206</v>
      </c>
      <c r="AC38" s="30" t="s">
        <v>206</v>
      </c>
      <c r="AD38" s="30" t="s">
        <v>206</v>
      </c>
      <c r="AE38" s="30" t="s">
        <v>206</v>
      </c>
      <c r="AF38" s="30" t="s">
        <v>206</v>
      </c>
      <c r="AG38" s="30" t="s">
        <v>206</v>
      </c>
      <c r="AH38" s="30" t="s">
        <v>206</v>
      </c>
      <c r="AI38" s="30" t="s">
        <v>206</v>
      </c>
      <c r="AJ38" s="30" t="s">
        <v>206</v>
      </c>
      <c r="AK38" s="30" t="s">
        <v>206</v>
      </c>
      <c r="AL38" s="30" t="s">
        <v>206</v>
      </c>
      <c r="AM38" s="30" t="s">
        <v>206</v>
      </c>
      <c r="AN38" s="30" t="s">
        <v>206</v>
      </c>
      <c r="AO38" s="30" t="s">
        <v>206</v>
      </c>
      <c r="AP38" s="30" t="s">
        <v>206</v>
      </c>
      <c r="AQ38" s="30" t="s">
        <v>206</v>
      </c>
      <c r="AR38" s="30" t="s">
        <v>206</v>
      </c>
      <c r="AS38" s="30" t="s">
        <v>206</v>
      </c>
      <c r="AT38" s="30" t="s">
        <v>206</v>
      </c>
      <c r="AU38" s="30" t="s">
        <v>206</v>
      </c>
      <c r="AV38" s="30" t="s">
        <v>206</v>
      </c>
      <c r="AW38" s="30" t="s">
        <v>206</v>
      </c>
      <c r="AX38" s="30" t="s">
        <v>206</v>
      </c>
      <c r="AY38" s="30" t="s">
        <v>206</v>
      </c>
      <c r="AZ38" s="30" t="s">
        <v>206</v>
      </c>
      <c r="BA38" s="30" t="s">
        <v>206</v>
      </c>
      <c r="BB38" s="30" t="s">
        <v>206</v>
      </c>
      <c r="BC38" s="30" t="s">
        <v>206</v>
      </c>
      <c r="BD38" s="30" t="s">
        <v>206</v>
      </c>
      <c r="BE38" s="30" t="s">
        <v>206</v>
      </c>
      <c r="BF38" s="30" t="s">
        <v>206</v>
      </c>
      <c r="BG38" s="30" t="s">
        <v>206</v>
      </c>
      <c r="BH38" s="30" t="s">
        <v>206</v>
      </c>
      <c r="BI38" s="30" t="s">
        <v>206</v>
      </c>
      <c r="BJ38" s="30" t="s">
        <v>206</v>
      </c>
      <c r="BK38" s="30" t="s">
        <v>206</v>
      </c>
      <c r="BL38" s="30" t="s">
        <v>206</v>
      </c>
      <c r="BM38" s="30" t="s">
        <v>206</v>
      </c>
      <c r="BN38" s="30" t="s">
        <v>206</v>
      </c>
      <c r="BO38" s="30" t="s">
        <v>206</v>
      </c>
      <c r="BP38" s="30" t="s">
        <v>206</v>
      </c>
      <c r="BQ38" s="30" t="s">
        <v>206</v>
      </c>
      <c r="BR38" s="30" t="s">
        <v>206</v>
      </c>
      <c r="BS38" s="30" t="s">
        <v>206</v>
      </c>
      <c r="BT38" s="30" t="s">
        <v>206</v>
      </c>
      <c r="BU38" s="30" t="s">
        <v>206</v>
      </c>
      <c r="BV38" s="30" t="s">
        <v>206</v>
      </c>
      <c r="BW38" s="30" t="s">
        <v>206</v>
      </c>
      <c r="BX38" s="30" t="s">
        <v>206</v>
      </c>
      <c r="BY38" s="30" t="s">
        <v>206</v>
      </c>
      <c r="BZ38" s="30" t="s">
        <v>206</v>
      </c>
      <c r="CA38" s="30" t="s">
        <v>206</v>
      </c>
      <c r="CB38" s="30" t="s">
        <v>206</v>
      </c>
      <c r="CC38" s="30" t="s">
        <v>206</v>
      </c>
      <c r="CD38" s="30" t="s">
        <v>206</v>
      </c>
      <c r="CE38" s="30" t="s">
        <v>206</v>
      </c>
      <c r="CF38" s="30" t="s">
        <v>206</v>
      </c>
      <c r="CG38" s="30" t="s">
        <v>206</v>
      </c>
      <c r="CH38" s="30" t="s">
        <v>206</v>
      </c>
      <c r="CI38" s="30" t="s">
        <v>206</v>
      </c>
      <c r="CJ38" s="30" t="s">
        <v>206</v>
      </c>
      <c r="CK38" s="30" t="s">
        <v>206</v>
      </c>
      <c r="CL38" s="30" t="s">
        <v>206</v>
      </c>
    </row>
    <row r="39" spans="1:90" ht="126" x14ac:dyDescent="0.25">
      <c r="A39" s="27" t="s">
        <v>137</v>
      </c>
      <c r="B39" s="28" t="s">
        <v>140</v>
      </c>
      <c r="C39" s="40" t="s">
        <v>275</v>
      </c>
      <c r="D39" s="30" t="s">
        <v>206</v>
      </c>
      <c r="E39" s="30" t="s">
        <v>206</v>
      </c>
      <c r="F39" s="30" t="s">
        <v>206</v>
      </c>
      <c r="G39" s="30" t="s">
        <v>206</v>
      </c>
      <c r="H39" s="30" t="s">
        <v>206</v>
      </c>
      <c r="I39" s="30" t="s">
        <v>206</v>
      </c>
      <c r="J39" s="30" t="s">
        <v>206</v>
      </c>
      <c r="K39" s="30" t="s">
        <v>206</v>
      </c>
      <c r="L39" s="30" t="s">
        <v>206</v>
      </c>
      <c r="M39" s="30" t="s">
        <v>206</v>
      </c>
      <c r="N39" s="30" t="s">
        <v>206</v>
      </c>
      <c r="O39" s="30" t="s">
        <v>206</v>
      </c>
      <c r="P39" s="30" t="s">
        <v>206</v>
      </c>
      <c r="Q39" s="30" t="s">
        <v>206</v>
      </c>
      <c r="R39" s="30" t="s">
        <v>206</v>
      </c>
      <c r="S39" s="30" t="s">
        <v>206</v>
      </c>
      <c r="T39" s="30" t="s">
        <v>206</v>
      </c>
      <c r="U39" s="30" t="s">
        <v>206</v>
      </c>
      <c r="V39" s="30" t="s">
        <v>206</v>
      </c>
      <c r="W39" s="30" t="s">
        <v>206</v>
      </c>
      <c r="X39" s="30" t="s">
        <v>206</v>
      </c>
      <c r="Y39" s="30" t="s">
        <v>206</v>
      </c>
      <c r="Z39" s="30" t="s">
        <v>206</v>
      </c>
      <c r="AA39" s="30" t="s">
        <v>206</v>
      </c>
      <c r="AB39" s="30" t="s">
        <v>206</v>
      </c>
      <c r="AC39" s="30" t="s">
        <v>206</v>
      </c>
      <c r="AD39" s="30" t="s">
        <v>206</v>
      </c>
      <c r="AE39" s="30" t="s">
        <v>206</v>
      </c>
      <c r="AF39" s="30" t="s">
        <v>206</v>
      </c>
      <c r="AG39" s="30" t="s">
        <v>206</v>
      </c>
      <c r="AH39" s="30" t="s">
        <v>206</v>
      </c>
      <c r="AI39" s="30" t="s">
        <v>206</v>
      </c>
      <c r="AJ39" s="30" t="s">
        <v>206</v>
      </c>
      <c r="AK39" s="30" t="s">
        <v>206</v>
      </c>
      <c r="AL39" s="30" t="s">
        <v>206</v>
      </c>
      <c r="AM39" s="30" t="s">
        <v>206</v>
      </c>
      <c r="AN39" s="30" t="s">
        <v>206</v>
      </c>
      <c r="AO39" s="30" t="s">
        <v>206</v>
      </c>
      <c r="AP39" s="30" t="s">
        <v>206</v>
      </c>
      <c r="AQ39" s="30" t="s">
        <v>206</v>
      </c>
      <c r="AR39" s="30" t="s">
        <v>206</v>
      </c>
      <c r="AS39" s="30" t="s">
        <v>206</v>
      </c>
      <c r="AT39" s="30" t="s">
        <v>206</v>
      </c>
      <c r="AU39" s="30" t="s">
        <v>206</v>
      </c>
      <c r="AV39" s="30" t="s">
        <v>206</v>
      </c>
      <c r="AW39" s="30" t="s">
        <v>206</v>
      </c>
      <c r="AX39" s="30" t="s">
        <v>206</v>
      </c>
      <c r="AY39" s="30" t="s">
        <v>206</v>
      </c>
      <c r="AZ39" s="30" t="s">
        <v>206</v>
      </c>
      <c r="BA39" s="30" t="s">
        <v>206</v>
      </c>
      <c r="BB39" s="30" t="s">
        <v>206</v>
      </c>
      <c r="BC39" s="30" t="s">
        <v>206</v>
      </c>
      <c r="BD39" s="30" t="s">
        <v>206</v>
      </c>
      <c r="BE39" s="30" t="s">
        <v>206</v>
      </c>
      <c r="BF39" s="30" t="s">
        <v>206</v>
      </c>
      <c r="BG39" s="30" t="s">
        <v>206</v>
      </c>
      <c r="BH39" s="30" t="s">
        <v>206</v>
      </c>
      <c r="BI39" s="30" t="s">
        <v>206</v>
      </c>
      <c r="BJ39" s="30" t="s">
        <v>206</v>
      </c>
      <c r="BK39" s="30" t="s">
        <v>206</v>
      </c>
      <c r="BL39" s="30" t="s">
        <v>206</v>
      </c>
      <c r="BM39" s="30" t="s">
        <v>206</v>
      </c>
      <c r="BN39" s="30" t="s">
        <v>206</v>
      </c>
      <c r="BO39" s="30" t="s">
        <v>206</v>
      </c>
      <c r="BP39" s="30" t="s">
        <v>206</v>
      </c>
      <c r="BQ39" s="30" t="s">
        <v>206</v>
      </c>
      <c r="BR39" s="30" t="s">
        <v>206</v>
      </c>
      <c r="BS39" s="30" t="s">
        <v>206</v>
      </c>
      <c r="BT39" s="30" t="s">
        <v>206</v>
      </c>
      <c r="BU39" s="30" t="s">
        <v>206</v>
      </c>
      <c r="BV39" s="30" t="s">
        <v>206</v>
      </c>
      <c r="BW39" s="30" t="s">
        <v>206</v>
      </c>
      <c r="BX39" s="30" t="s">
        <v>206</v>
      </c>
      <c r="BY39" s="30" t="s">
        <v>206</v>
      </c>
      <c r="BZ39" s="30" t="s">
        <v>206</v>
      </c>
      <c r="CA39" s="30" t="s">
        <v>206</v>
      </c>
      <c r="CB39" s="30" t="s">
        <v>206</v>
      </c>
      <c r="CC39" s="30" t="s">
        <v>206</v>
      </c>
      <c r="CD39" s="30" t="s">
        <v>206</v>
      </c>
      <c r="CE39" s="30" t="s">
        <v>206</v>
      </c>
      <c r="CF39" s="30" t="s">
        <v>206</v>
      </c>
      <c r="CG39" s="30" t="s">
        <v>206</v>
      </c>
      <c r="CH39" s="30" t="s">
        <v>206</v>
      </c>
      <c r="CI39" s="30" t="s">
        <v>206</v>
      </c>
      <c r="CJ39" s="30" t="s">
        <v>206</v>
      </c>
      <c r="CK39" s="30" t="s">
        <v>206</v>
      </c>
      <c r="CL39" s="30" t="s">
        <v>206</v>
      </c>
    </row>
    <row r="40" spans="1:90" ht="141.75" x14ac:dyDescent="0.25">
      <c r="A40" s="27" t="s">
        <v>137</v>
      </c>
      <c r="B40" s="28" t="s">
        <v>141</v>
      </c>
      <c r="C40" s="40" t="s">
        <v>275</v>
      </c>
      <c r="D40" s="30" t="s">
        <v>206</v>
      </c>
      <c r="E40" s="30" t="s">
        <v>206</v>
      </c>
      <c r="F40" s="30" t="s">
        <v>206</v>
      </c>
      <c r="G40" s="30" t="s">
        <v>206</v>
      </c>
      <c r="H40" s="30" t="s">
        <v>206</v>
      </c>
      <c r="I40" s="30" t="s">
        <v>206</v>
      </c>
      <c r="J40" s="30" t="s">
        <v>206</v>
      </c>
      <c r="K40" s="30" t="s">
        <v>206</v>
      </c>
      <c r="L40" s="30" t="s">
        <v>206</v>
      </c>
      <c r="M40" s="30" t="s">
        <v>206</v>
      </c>
      <c r="N40" s="30" t="s">
        <v>206</v>
      </c>
      <c r="O40" s="30" t="s">
        <v>206</v>
      </c>
      <c r="P40" s="30" t="s">
        <v>206</v>
      </c>
      <c r="Q40" s="30" t="s">
        <v>206</v>
      </c>
      <c r="R40" s="30" t="s">
        <v>206</v>
      </c>
      <c r="S40" s="30" t="s">
        <v>206</v>
      </c>
      <c r="T40" s="30" t="s">
        <v>206</v>
      </c>
      <c r="U40" s="30" t="s">
        <v>206</v>
      </c>
      <c r="V40" s="30" t="s">
        <v>206</v>
      </c>
      <c r="W40" s="30" t="s">
        <v>206</v>
      </c>
      <c r="X40" s="30" t="s">
        <v>206</v>
      </c>
      <c r="Y40" s="30" t="s">
        <v>206</v>
      </c>
      <c r="Z40" s="30" t="s">
        <v>206</v>
      </c>
      <c r="AA40" s="30" t="s">
        <v>206</v>
      </c>
      <c r="AB40" s="30" t="s">
        <v>206</v>
      </c>
      <c r="AC40" s="30" t="s">
        <v>206</v>
      </c>
      <c r="AD40" s="30" t="s">
        <v>206</v>
      </c>
      <c r="AE40" s="30" t="s">
        <v>206</v>
      </c>
      <c r="AF40" s="30" t="s">
        <v>206</v>
      </c>
      <c r="AG40" s="30" t="s">
        <v>206</v>
      </c>
      <c r="AH40" s="30" t="s">
        <v>206</v>
      </c>
      <c r="AI40" s="30" t="s">
        <v>206</v>
      </c>
      <c r="AJ40" s="30" t="s">
        <v>206</v>
      </c>
      <c r="AK40" s="30" t="s">
        <v>206</v>
      </c>
      <c r="AL40" s="30" t="s">
        <v>206</v>
      </c>
      <c r="AM40" s="30" t="s">
        <v>206</v>
      </c>
      <c r="AN40" s="30" t="s">
        <v>206</v>
      </c>
      <c r="AO40" s="30" t="s">
        <v>206</v>
      </c>
      <c r="AP40" s="30" t="s">
        <v>206</v>
      </c>
      <c r="AQ40" s="30" t="s">
        <v>206</v>
      </c>
      <c r="AR40" s="30" t="s">
        <v>206</v>
      </c>
      <c r="AS40" s="30" t="s">
        <v>206</v>
      </c>
      <c r="AT40" s="30" t="s">
        <v>206</v>
      </c>
      <c r="AU40" s="30" t="s">
        <v>206</v>
      </c>
      <c r="AV40" s="30" t="s">
        <v>206</v>
      </c>
      <c r="AW40" s="30" t="s">
        <v>206</v>
      </c>
      <c r="AX40" s="30" t="s">
        <v>206</v>
      </c>
      <c r="AY40" s="30" t="s">
        <v>206</v>
      </c>
      <c r="AZ40" s="30" t="s">
        <v>206</v>
      </c>
      <c r="BA40" s="30" t="s">
        <v>206</v>
      </c>
      <c r="BB40" s="30" t="s">
        <v>206</v>
      </c>
      <c r="BC40" s="30" t="s">
        <v>206</v>
      </c>
      <c r="BD40" s="30" t="s">
        <v>206</v>
      </c>
      <c r="BE40" s="30" t="s">
        <v>206</v>
      </c>
      <c r="BF40" s="30" t="s">
        <v>206</v>
      </c>
      <c r="BG40" s="30" t="s">
        <v>206</v>
      </c>
      <c r="BH40" s="30" t="s">
        <v>206</v>
      </c>
      <c r="BI40" s="30" t="s">
        <v>206</v>
      </c>
      <c r="BJ40" s="30" t="s">
        <v>206</v>
      </c>
      <c r="BK40" s="30" t="s">
        <v>206</v>
      </c>
      <c r="BL40" s="30" t="s">
        <v>206</v>
      </c>
      <c r="BM40" s="30" t="s">
        <v>206</v>
      </c>
      <c r="BN40" s="30" t="s">
        <v>206</v>
      </c>
      <c r="BO40" s="30" t="s">
        <v>206</v>
      </c>
      <c r="BP40" s="30" t="s">
        <v>206</v>
      </c>
      <c r="BQ40" s="30" t="s">
        <v>206</v>
      </c>
      <c r="BR40" s="30" t="s">
        <v>206</v>
      </c>
      <c r="BS40" s="30" t="s">
        <v>206</v>
      </c>
      <c r="BT40" s="30" t="s">
        <v>206</v>
      </c>
      <c r="BU40" s="30" t="s">
        <v>206</v>
      </c>
      <c r="BV40" s="30" t="s">
        <v>206</v>
      </c>
      <c r="BW40" s="30" t="s">
        <v>206</v>
      </c>
      <c r="BX40" s="30" t="s">
        <v>206</v>
      </c>
      <c r="BY40" s="30" t="s">
        <v>206</v>
      </c>
      <c r="BZ40" s="30" t="s">
        <v>206</v>
      </c>
      <c r="CA40" s="30" t="s">
        <v>206</v>
      </c>
      <c r="CB40" s="30" t="s">
        <v>206</v>
      </c>
      <c r="CC40" s="30" t="s">
        <v>206</v>
      </c>
      <c r="CD40" s="30" t="s">
        <v>206</v>
      </c>
      <c r="CE40" s="30" t="s">
        <v>206</v>
      </c>
      <c r="CF40" s="30" t="s">
        <v>206</v>
      </c>
      <c r="CG40" s="30" t="s">
        <v>206</v>
      </c>
      <c r="CH40" s="30" t="s">
        <v>206</v>
      </c>
      <c r="CI40" s="30" t="s">
        <v>206</v>
      </c>
      <c r="CJ40" s="30" t="s">
        <v>206</v>
      </c>
      <c r="CK40" s="30" t="s">
        <v>206</v>
      </c>
      <c r="CL40" s="30" t="s">
        <v>206</v>
      </c>
    </row>
    <row r="41" spans="1:90" ht="47.25" x14ac:dyDescent="0.25">
      <c r="A41" s="27" t="s">
        <v>142</v>
      </c>
      <c r="B41" s="28" t="s">
        <v>138</v>
      </c>
      <c r="C41" s="40" t="s">
        <v>275</v>
      </c>
      <c r="D41" s="30" t="s">
        <v>206</v>
      </c>
      <c r="E41" s="30" t="s">
        <v>206</v>
      </c>
      <c r="F41" s="30" t="s">
        <v>206</v>
      </c>
      <c r="G41" s="30" t="s">
        <v>206</v>
      </c>
      <c r="H41" s="30" t="s">
        <v>206</v>
      </c>
      <c r="I41" s="30" t="s">
        <v>206</v>
      </c>
      <c r="J41" s="30" t="s">
        <v>206</v>
      </c>
      <c r="K41" s="30" t="s">
        <v>206</v>
      </c>
      <c r="L41" s="30" t="s">
        <v>206</v>
      </c>
      <c r="M41" s="30" t="s">
        <v>206</v>
      </c>
      <c r="N41" s="30" t="s">
        <v>206</v>
      </c>
      <c r="O41" s="30" t="s">
        <v>206</v>
      </c>
      <c r="P41" s="30" t="s">
        <v>206</v>
      </c>
      <c r="Q41" s="30" t="s">
        <v>206</v>
      </c>
      <c r="R41" s="30" t="s">
        <v>206</v>
      </c>
      <c r="S41" s="30" t="s">
        <v>206</v>
      </c>
      <c r="T41" s="30" t="s">
        <v>206</v>
      </c>
      <c r="U41" s="30" t="s">
        <v>206</v>
      </c>
      <c r="V41" s="30" t="s">
        <v>206</v>
      </c>
      <c r="W41" s="30" t="s">
        <v>206</v>
      </c>
      <c r="X41" s="30" t="s">
        <v>206</v>
      </c>
      <c r="Y41" s="30" t="s">
        <v>206</v>
      </c>
      <c r="Z41" s="30" t="s">
        <v>206</v>
      </c>
      <c r="AA41" s="30" t="s">
        <v>206</v>
      </c>
      <c r="AB41" s="30" t="s">
        <v>206</v>
      </c>
      <c r="AC41" s="30" t="s">
        <v>206</v>
      </c>
      <c r="AD41" s="30" t="s">
        <v>206</v>
      </c>
      <c r="AE41" s="30" t="s">
        <v>206</v>
      </c>
      <c r="AF41" s="30" t="s">
        <v>206</v>
      </c>
      <c r="AG41" s="30" t="s">
        <v>206</v>
      </c>
      <c r="AH41" s="30" t="s">
        <v>206</v>
      </c>
      <c r="AI41" s="30" t="s">
        <v>206</v>
      </c>
      <c r="AJ41" s="30" t="s">
        <v>206</v>
      </c>
      <c r="AK41" s="30" t="s">
        <v>206</v>
      </c>
      <c r="AL41" s="30" t="s">
        <v>206</v>
      </c>
      <c r="AM41" s="30" t="s">
        <v>206</v>
      </c>
      <c r="AN41" s="30" t="s">
        <v>206</v>
      </c>
      <c r="AO41" s="30" t="s">
        <v>206</v>
      </c>
      <c r="AP41" s="30" t="s">
        <v>206</v>
      </c>
      <c r="AQ41" s="30" t="s">
        <v>206</v>
      </c>
      <c r="AR41" s="30" t="s">
        <v>206</v>
      </c>
      <c r="AS41" s="30" t="s">
        <v>206</v>
      </c>
      <c r="AT41" s="30" t="s">
        <v>206</v>
      </c>
      <c r="AU41" s="30" t="s">
        <v>206</v>
      </c>
      <c r="AV41" s="30" t="s">
        <v>206</v>
      </c>
      <c r="AW41" s="30" t="s">
        <v>206</v>
      </c>
      <c r="AX41" s="30" t="s">
        <v>206</v>
      </c>
      <c r="AY41" s="30" t="s">
        <v>206</v>
      </c>
      <c r="AZ41" s="30" t="s">
        <v>206</v>
      </c>
      <c r="BA41" s="30" t="s">
        <v>206</v>
      </c>
      <c r="BB41" s="30" t="s">
        <v>206</v>
      </c>
      <c r="BC41" s="30" t="s">
        <v>206</v>
      </c>
      <c r="BD41" s="30" t="s">
        <v>206</v>
      </c>
      <c r="BE41" s="30" t="s">
        <v>206</v>
      </c>
      <c r="BF41" s="30" t="s">
        <v>206</v>
      </c>
      <c r="BG41" s="30" t="s">
        <v>206</v>
      </c>
      <c r="BH41" s="30" t="s">
        <v>206</v>
      </c>
      <c r="BI41" s="30" t="s">
        <v>206</v>
      </c>
      <c r="BJ41" s="30" t="s">
        <v>206</v>
      </c>
      <c r="BK41" s="30" t="s">
        <v>206</v>
      </c>
      <c r="BL41" s="30" t="s">
        <v>206</v>
      </c>
      <c r="BM41" s="30" t="s">
        <v>206</v>
      </c>
      <c r="BN41" s="30" t="s">
        <v>206</v>
      </c>
      <c r="BO41" s="30" t="s">
        <v>206</v>
      </c>
      <c r="BP41" s="30" t="s">
        <v>206</v>
      </c>
      <c r="BQ41" s="30" t="s">
        <v>206</v>
      </c>
      <c r="BR41" s="30" t="s">
        <v>206</v>
      </c>
      <c r="BS41" s="30" t="s">
        <v>206</v>
      </c>
      <c r="BT41" s="30" t="s">
        <v>206</v>
      </c>
      <c r="BU41" s="30" t="s">
        <v>206</v>
      </c>
      <c r="BV41" s="30" t="s">
        <v>206</v>
      </c>
      <c r="BW41" s="30" t="s">
        <v>206</v>
      </c>
      <c r="BX41" s="30" t="s">
        <v>206</v>
      </c>
      <c r="BY41" s="30" t="s">
        <v>206</v>
      </c>
      <c r="BZ41" s="30" t="s">
        <v>206</v>
      </c>
      <c r="CA41" s="30" t="s">
        <v>206</v>
      </c>
      <c r="CB41" s="30" t="s">
        <v>206</v>
      </c>
      <c r="CC41" s="30" t="s">
        <v>206</v>
      </c>
      <c r="CD41" s="30" t="s">
        <v>206</v>
      </c>
      <c r="CE41" s="30" t="s">
        <v>206</v>
      </c>
      <c r="CF41" s="30" t="s">
        <v>206</v>
      </c>
      <c r="CG41" s="30" t="s">
        <v>206</v>
      </c>
      <c r="CH41" s="30" t="s">
        <v>206</v>
      </c>
      <c r="CI41" s="30" t="s">
        <v>206</v>
      </c>
      <c r="CJ41" s="30" t="s">
        <v>206</v>
      </c>
      <c r="CK41" s="30" t="s">
        <v>206</v>
      </c>
      <c r="CL41" s="30" t="s">
        <v>206</v>
      </c>
    </row>
    <row r="42" spans="1:90" ht="141.75" x14ac:dyDescent="0.25">
      <c r="A42" s="27" t="s">
        <v>142</v>
      </c>
      <c r="B42" s="28" t="s">
        <v>139</v>
      </c>
      <c r="C42" s="40" t="s">
        <v>275</v>
      </c>
      <c r="D42" s="30" t="s">
        <v>206</v>
      </c>
      <c r="E42" s="30" t="s">
        <v>206</v>
      </c>
      <c r="F42" s="30" t="s">
        <v>206</v>
      </c>
      <c r="G42" s="30" t="s">
        <v>206</v>
      </c>
      <c r="H42" s="30" t="s">
        <v>206</v>
      </c>
      <c r="I42" s="30" t="s">
        <v>206</v>
      </c>
      <c r="J42" s="30" t="s">
        <v>206</v>
      </c>
      <c r="K42" s="30" t="s">
        <v>206</v>
      </c>
      <c r="L42" s="30" t="s">
        <v>206</v>
      </c>
      <c r="M42" s="30" t="s">
        <v>206</v>
      </c>
      <c r="N42" s="30" t="s">
        <v>206</v>
      </c>
      <c r="O42" s="30" t="s">
        <v>206</v>
      </c>
      <c r="P42" s="30" t="s">
        <v>206</v>
      </c>
      <c r="Q42" s="30" t="s">
        <v>206</v>
      </c>
      <c r="R42" s="30" t="s">
        <v>206</v>
      </c>
      <c r="S42" s="30" t="s">
        <v>206</v>
      </c>
      <c r="T42" s="30" t="s">
        <v>206</v>
      </c>
      <c r="U42" s="30" t="s">
        <v>206</v>
      </c>
      <c r="V42" s="30" t="s">
        <v>206</v>
      </c>
      <c r="W42" s="30" t="s">
        <v>206</v>
      </c>
      <c r="X42" s="30" t="s">
        <v>206</v>
      </c>
      <c r="Y42" s="30" t="s">
        <v>206</v>
      </c>
      <c r="Z42" s="30" t="s">
        <v>206</v>
      </c>
      <c r="AA42" s="30" t="s">
        <v>206</v>
      </c>
      <c r="AB42" s="30" t="s">
        <v>206</v>
      </c>
      <c r="AC42" s="30" t="s">
        <v>206</v>
      </c>
      <c r="AD42" s="30" t="s">
        <v>206</v>
      </c>
      <c r="AE42" s="30" t="s">
        <v>206</v>
      </c>
      <c r="AF42" s="30" t="s">
        <v>206</v>
      </c>
      <c r="AG42" s="30" t="s">
        <v>206</v>
      </c>
      <c r="AH42" s="30" t="s">
        <v>206</v>
      </c>
      <c r="AI42" s="30" t="s">
        <v>206</v>
      </c>
      <c r="AJ42" s="30" t="s">
        <v>206</v>
      </c>
      <c r="AK42" s="30" t="s">
        <v>206</v>
      </c>
      <c r="AL42" s="30" t="s">
        <v>206</v>
      </c>
      <c r="AM42" s="30" t="s">
        <v>206</v>
      </c>
      <c r="AN42" s="30" t="s">
        <v>206</v>
      </c>
      <c r="AO42" s="30" t="s">
        <v>206</v>
      </c>
      <c r="AP42" s="30" t="s">
        <v>206</v>
      </c>
      <c r="AQ42" s="30" t="s">
        <v>206</v>
      </c>
      <c r="AR42" s="30" t="s">
        <v>206</v>
      </c>
      <c r="AS42" s="30" t="s">
        <v>206</v>
      </c>
      <c r="AT42" s="30" t="s">
        <v>206</v>
      </c>
      <c r="AU42" s="30" t="s">
        <v>206</v>
      </c>
      <c r="AV42" s="30" t="s">
        <v>206</v>
      </c>
      <c r="AW42" s="30" t="s">
        <v>206</v>
      </c>
      <c r="AX42" s="30" t="s">
        <v>206</v>
      </c>
      <c r="AY42" s="30" t="s">
        <v>206</v>
      </c>
      <c r="AZ42" s="30" t="s">
        <v>206</v>
      </c>
      <c r="BA42" s="30" t="s">
        <v>206</v>
      </c>
      <c r="BB42" s="30" t="s">
        <v>206</v>
      </c>
      <c r="BC42" s="30" t="s">
        <v>206</v>
      </c>
      <c r="BD42" s="30" t="s">
        <v>206</v>
      </c>
      <c r="BE42" s="30" t="s">
        <v>206</v>
      </c>
      <c r="BF42" s="30" t="s">
        <v>206</v>
      </c>
      <c r="BG42" s="30" t="s">
        <v>206</v>
      </c>
      <c r="BH42" s="30" t="s">
        <v>206</v>
      </c>
      <c r="BI42" s="30" t="s">
        <v>206</v>
      </c>
      <c r="BJ42" s="30" t="s">
        <v>206</v>
      </c>
      <c r="BK42" s="30" t="s">
        <v>206</v>
      </c>
      <c r="BL42" s="30" t="s">
        <v>206</v>
      </c>
      <c r="BM42" s="30" t="s">
        <v>206</v>
      </c>
      <c r="BN42" s="30" t="s">
        <v>206</v>
      </c>
      <c r="BO42" s="30" t="s">
        <v>206</v>
      </c>
      <c r="BP42" s="30" t="s">
        <v>206</v>
      </c>
      <c r="BQ42" s="30" t="s">
        <v>206</v>
      </c>
      <c r="BR42" s="30" t="s">
        <v>206</v>
      </c>
      <c r="BS42" s="30" t="s">
        <v>206</v>
      </c>
      <c r="BT42" s="30" t="s">
        <v>206</v>
      </c>
      <c r="BU42" s="30" t="s">
        <v>206</v>
      </c>
      <c r="BV42" s="30" t="s">
        <v>206</v>
      </c>
      <c r="BW42" s="30" t="s">
        <v>206</v>
      </c>
      <c r="BX42" s="30" t="s">
        <v>206</v>
      </c>
      <c r="BY42" s="30" t="s">
        <v>206</v>
      </c>
      <c r="BZ42" s="30" t="s">
        <v>206</v>
      </c>
      <c r="CA42" s="30" t="s">
        <v>206</v>
      </c>
      <c r="CB42" s="30" t="s">
        <v>206</v>
      </c>
      <c r="CC42" s="30" t="s">
        <v>206</v>
      </c>
      <c r="CD42" s="30" t="s">
        <v>206</v>
      </c>
      <c r="CE42" s="30" t="s">
        <v>206</v>
      </c>
      <c r="CF42" s="30" t="s">
        <v>206</v>
      </c>
      <c r="CG42" s="30" t="s">
        <v>206</v>
      </c>
      <c r="CH42" s="30" t="s">
        <v>206</v>
      </c>
      <c r="CI42" s="30" t="s">
        <v>206</v>
      </c>
      <c r="CJ42" s="30" t="s">
        <v>206</v>
      </c>
      <c r="CK42" s="30" t="s">
        <v>206</v>
      </c>
      <c r="CL42" s="30" t="s">
        <v>206</v>
      </c>
    </row>
    <row r="43" spans="1:90" ht="126" x14ac:dyDescent="0.25">
      <c r="A43" s="27" t="s">
        <v>142</v>
      </c>
      <c r="B43" s="28" t="s">
        <v>140</v>
      </c>
      <c r="C43" s="40" t="s">
        <v>275</v>
      </c>
      <c r="D43" s="30" t="s">
        <v>206</v>
      </c>
      <c r="E43" s="30" t="s">
        <v>206</v>
      </c>
      <c r="F43" s="30" t="s">
        <v>206</v>
      </c>
      <c r="G43" s="30" t="s">
        <v>206</v>
      </c>
      <c r="H43" s="30" t="s">
        <v>206</v>
      </c>
      <c r="I43" s="30" t="s">
        <v>206</v>
      </c>
      <c r="J43" s="30" t="s">
        <v>206</v>
      </c>
      <c r="K43" s="30" t="s">
        <v>206</v>
      </c>
      <c r="L43" s="30" t="s">
        <v>206</v>
      </c>
      <c r="M43" s="30" t="s">
        <v>206</v>
      </c>
      <c r="N43" s="30" t="s">
        <v>206</v>
      </c>
      <c r="O43" s="30" t="s">
        <v>206</v>
      </c>
      <c r="P43" s="30" t="s">
        <v>206</v>
      </c>
      <c r="Q43" s="30" t="s">
        <v>206</v>
      </c>
      <c r="R43" s="30" t="s">
        <v>206</v>
      </c>
      <c r="S43" s="30" t="s">
        <v>206</v>
      </c>
      <c r="T43" s="30" t="s">
        <v>206</v>
      </c>
      <c r="U43" s="30" t="s">
        <v>206</v>
      </c>
      <c r="V43" s="30" t="s">
        <v>206</v>
      </c>
      <c r="W43" s="30" t="s">
        <v>206</v>
      </c>
      <c r="X43" s="30" t="s">
        <v>206</v>
      </c>
      <c r="Y43" s="30" t="s">
        <v>206</v>
      </c>
      <c r="Z43" s="30" t="s">
        <v>206</v>
      </c>
      <c r="AA43" s="30" t="s">
        <v>206</v>
      </c>
      <c r="AB43" s="30" t="s">
        <v>206</v>
      </c>
      <c r="AC43" s="30" t="s">
        <v>206</v>
      </c>
      <c r="AD43" s="30" t="s">
        <v>206</v>
      </c>
      <c r="AE43" s="30" t="s">
        <v>206</v>
      </c>
      <c r="AF43" s="30" t="s">
        <v>206</v>
      </c>
      <c r="AG43" s="30" t="s">
        <v>206</v>
      </c>
      <c r="AH43" s="30" t="s">
        <v>206</v>
      </c>
      <c r="AI43" s="30" t="s">
        <v>206</v>
      </c>
      <c r="AJ43" s="30" t="s">
        <v>206</v>
      </c>
      <c r="AK43" s="30" t="s">
        <v>206</v>
      </c>
      <c r="AL43" s="30" t="s">
        <v>206</v>
      </c>
      <c r="AM43" s="30" t="s">
        <v>206</v>
      </c>
      <c r="AN43" s="30" t="s">
        <v>206</v>
      </c>
      <c r="AO43" s="30" t="s">
        <v>206</v>
      </c>
      <c r="AP43" s="30" t="s">
        <v>206</v>
      </c>
      <c r="AQ43" s="30" t="s">
        <v>206</v>
      </c>
      <c r="AR43" s="30" t="s">
        <v>206</v>
      </c>
      <c r="AS43" s="30" t="s">
        <v>206</v>
      </c>
      <c r="AT43" s="30" t="s">
        <v>206</v>
      </c>
      <c r="AU43" s="30" t="s">
        <v>206</v>
      </c>
      <c r="AV43" s="30" t="s">
        <v>206</v>
      </c>
      <c r="AW43" s="30" t="s">
        <v>206</v>
      </c>
      <c r="AX43" s="30" t="s">
        <v>206</v>
      </c>
      <c r="AY43" s="30" t="s">
        <v>206</v>
      </c>
      <c r="AZ43" s="30" t="s">
        <v>206</v>
      </c>
      <c r="BA43" s="30" t="s">
        <v>206</v>
      </c>
      <c r="BB43" s="30" t="s">
        <v>206</v>
      </c>
      <c r="BC43" s="30" t="s">
        <v>206</v>
      </c>
      <c r="BD43" s="30" t="s">
        <v>206</v>
      </c>
      <c r="BE43" s="30" t="s">
        <v>206</v>
      </c>
      <c r="BF43" s="30" t="s">
        <v>206</v>
      </c>
      <c r="BG43" s="30" t="s">
        <v>206</v>
      </c>
      <c r="BH43" s="30" t="s">
        <v>206</v>
      </c>
      <c r="BI43" s="30" t="s">
        <v>206</v>
      </c>
      <c r="BJ43" s="30" t="s">
        <v>206</v>
      </c>
      <c r="BK43" s="30" t="s">
        <v>206</v>
      </c>
      <c r="BL43" s="30" t="s">
        <v>206</v>
      </c>
      <c r="BM43" s="30" t="s">
        <v>206</v>
      </c>
      <c r="BN43" s="30" t="s">
        <v>206</v>
      </c>
      <c r="BO43" s="30" t="s">
        <v>206</v>
      </c>
      <c r="BP43" s="30" t="s">
        <v>206</v>
      </c>
      <c r="BQ43" s="30" t="s">
        <v>206</v>
      </c>
      <c r="BR43" s="30" t="s">
        <v>206</v>
      </c>
      <c r="BS43" s="30" t="s">
        <v>206</v>
      </c>
      <c r="BT43" s="30" t="s">
        <v>206</v>
      </c>
      <c r="BU43" s="30" t="s">
        <v>206</v>
      </c>
      <c r="BV43" s="30" t="s">
        <v>206</v>
      </c>
      <c r="BW43" s="30" t="s">
        <v>206</v>
      </c>
      <c r="BX43" s="30" t="s">
        <v>206</v>
      </c>
      <c r="BY43" s="30" t="s">
        <v>206</v>
      </c>
      <c r="BZ43" s="30" t="s">
        <v>206</v>
      </c>
      <c r="CA43" s="30" t="s">
        <v>206</v>
      </c>
      <c r="CB43" s="30" t="s">
        <v>206</v>
      </c>
      <c r="CC43" s="30" t="s">
        <v>206</v>
      </c>
      <c r="CD43" s="30" t="s">
        <v>206</v>
      </c>
      <c r="CE43" s="30" t="s">
        <v>206</v>
      </c>
      <c r="CF43" s="30" t="s">
        <v>206</v>
      </c>
      <c r="CG43" s="30" t="s">
        <v>206</v>
      </c>
      <c r="CH43" s="30" t="s">
        <v>206</v>
      </c>
      <c r="CI43" s="30" t="s">
        <v>206</v>
      </c>
      <c r="CJ43" s="30" t="s">
        <v>206</v>
      </c>
      <c r="CK43" s="30" t="s">
        <v>206</v>
      </c>
      <c r="CL43" s="30" t="s">
        <v>206</v>
      </c>
    </row>
    <row r="44" spans="1:90" ht="141.75" x14ac:dyDescent="0.25">
      <c r="A44" s="27" t="s">
        <v>142</v>
      </c>
      <c r="B44" s="28" t="s">
        <v>143</v>
      </c>
      <c r="C44" s="40" t="s">
        <v>275</v>
      </c>
      <c r="D44" s="30" t="s">
        <v>206</v>
      </c>
      <c r="E44" s="30" t="s">
        <v>206</v>
      </c>
      <c r="F44" s="30" t="s">
        <v>206</v>
      </c>
      <c r="G44" s="30" t="s">
        <v>206</v>
      </c>
      <c r="H44" s="30" t="s">
        <v>206</v>
      </c>
      <c r="I44" s="30" t="s">
        <v>206</v>
      </c>
      <c r="J44" s="30" t="s">
        <v>206</v>
      </c>
      <c r="K44" s="30" t="s">
        <v>206</v>
      </c>
      <c r="L44" s="30" t="s">
        <v>206</v>
      </c>
      <c r="M44" s="30" t="s">
        <v>206</v>
      </c>
      <c r="N44" s="30" t="s">
        <v>206</v>
      </c>
      <c r="O44" s="30" t="s">
        <v>206</v>
      </c>
      <c r="P44" s="30" t="s">
        <v>206</v>
      </c>
      <c r="Q44" s="30" t="s">
        <v>206</v>
      </c>
      <c r="R44" s="30" t="s">
        <v>206</v>
      </c>
      <c r="S44" s="30" t="s">
        <v>206</v>
      </c>
      <c r="T44" s="30" t="s">
        <v>206</v>
      </c>
      <c r="U44" s="30" t="s">
        <v>206</v>
      </c>
      <c r="V44" s="30" t="s">
        <v>206</v>
      </c>
      <c r="W44" s="30" t="s">
        <v>206</v>
      </c>
      <c r="X44" s="30" t="s">
        <v>206</v>
      </c>
      <c r="Y44" s="30" t="s">
        <v>206</v>
      </c>
      <c r="Z44" s="30" t="s">
        <v>206</v>
      </c>
      <c r="AA44" s="30" t="s">
        <v>206</v>
      </c>
      <c r="AB44" s="30" t="s">
        <v>206</v>
      </c>
      <c r="AC44" s="30" t="s">
        <v>206</v>
      </c>
      <c r="AD44" s="30" t="s">
        <v>206</v>
      </c>
      <c r="AE44" s="30" t="s">
        <v>206</v>
      </c>
      <c r="AF44" s="30" t="s">
        <v>206</v>
      </c>
      <c r="AG44" s="30" t="s">
        <v>206</v>
      </c>
      <c r="AH44" s="30" t="s">
        <v>206</v>
      </c>
      <c r="AI44" s="30" t="s">
        <v>206</v>
      </c>
      <c r="AJ44" s="30" t="s">
        <v>206</v>
      </c>
      <c r="AK44" s="30" t="s">
        <v>206</v>
      </c>
      <c r="AL44" s="30" t="s">
        <v>206</v>
      </c>
      <c r="AM44" s="30" t="s">
        <v>206</v>
      </c>
      <c r="AN44" s="30" t="s">
        <v>206</v>
      </c>
      <c r="AO44" s="30" t="s">
        <v>206</v>
      </c>
      <c r="AP44" s="30" t="s">
        <v>206</v>
      </c>
      <c r="AQ44" s="30" t="s">
        <v>206</v>
      </c>
      <c r="AR44" s="30" t="s">
        <v>206</v>
      </c>
      <c r="AS44" s="30" t="s">
        <v>206</v>
      </c>
      <c r="AT44" s="30" t="s">
        <v>206</v>
      </c>
      <c r="AU44" s="30" t="s">
        <v>206</v>
      </c>
      <c r="AV44" s="30" t="s">
        <v>206</v>
      </c>
      <c r="AW44" s="30" t="s">
        <v>206</v>
      </c>
      <c r="AX44" s="30" t="s">
        <v>206</v>
      </c>
      <c r="AY44" s="30" t="s">
        <v>206</v>
      </c>
      <c r="AZ44" s="30" t="s">
        <v>206</v>
      </c>
      <c r="BA44" s="30" t="s">
        <v>206</v>
      </c>
      <c r="BB44" s="30" t="s">
        <v>206</v>
      </c>
      <c r="BC44" s="30" t="s">
        <v>206</v>
      </c>
      <c r="BD44" s="30" t="s">
        <v>206</v>
      </c>
      <c r="BE44" s="30" t="s">
        <v>206</v>
      </c>
      <c r="BF44" s="30" t="s">
        <v>206</v>
      </c>
      <c r="BG44" s="30" t="s">
        <v>206</v>
      </c>
      <c r="BH44" s="30" t="s">
        <v>206</v>
      </c>
      <c r="BI44" s="30" t="s">
        <v>206</v>
      </c>
      <c r="BJ44" s="30" t="s">
        <v>206</v>
      </c>
      <c r="BK44" s="30" t="s">
        <v>206</v>
      </c>
      <c r="BL44" s="30" t="s">
        <v>206</v>
      </c>
      <c r="BM44" s="30" t="s">
        <v>206</v>
      </c>
      <c r="BN44" s="30" t="s">
        <v>206</v>
      </c>
      <c r="BO44" s="30" t="s">
        <v>206</v>
      </c>
      <c r="BP44" s="30" t="s">
        <v>206</v>
      </c>
      <c r="BQ44" s="30" t="s">
        <v>206</v>
      </c>
      <c r="BR44" s="30" t="s">
        <v>206</v>
      </c>
      <c r="BS44" s="30" t="s">
        <v>206</v>
      </c>
      <c r="BT44" s="30" t="s">
        <v>206</v>
      </c>
      <c r="BU44" s="30" t="s">
        <v>206</v>
      </c>
      <c r="BV44" s="30" t="s">
        <v>206</v>
      </c>
      <c r="BW44" s="30" t="s">
        <v>206</v>
      </c>
      <c r="BX44" s="30" t="s">
        <v>206</v>
      </c>
      <c r="BY44" s="30" t="s">
        <v>206</v>
      </c>
      <c r="BZ44" s="30" t="s">
        <v>206</v>
      </c>
      <c r="CA44" s="30" t="s">
        <v>206</v>
      </c>
      <c r="CB44" s="30" t="s">
        <v>206</v>
      </c>
      <c r="CC44" s="30" t="s">
        <v>206</v>
      </c>
      <c r="CD44" s="30" t="s">
        <v>206</v>
      </c>
      <c r="CE44" s="30" t="s">
        <v>206</v>
      </c>
      <c r="CF44" s="30" t="s">
        <v>206</v>
      </c>
      <c r="CG44" s="30" t="s">
        <v>206</v>
      </c>
      <c r="CH44" s="30" t="s">
        <v>206</v>
      </c>
      <c r="CI44" s="30" t="s">
        <v>206</v>
      </c>
      <c r="CJ44" s="30" t="s">
        <v>206</v>
      </c>
      <c r="CK44" s="30" t="s">
        <v>206</v>
      </c>
      <c r="CL44" s="30" t="s">
        <v>206</v>
      </c>
    </row>
    <row r="45" spans="1:90" ht="126" x14ac:dyDescent="0.25">
      <c r="A45" s="27" t="s">
        <v>144</v>
      </c>
      <c r="B45" s="28" t="s">
        <v>145</v>
      </c>
      <c r="C45" s="40" t="s">
        <v>275</v>
      </c>
      <c r="D45" s="42">
        <f>D47</f>
        <v>1.72129</v>
      </c>
      <c r="E45" s="30" t="str">
        <f t="shared" ref="E45:BP45" si="17">E47</f>
        <v>нд</v>
      </c>
      <c r="F45" s="30">
        <f t="shared" si="17"/>
        <v>0</v>
      </c>
      <c r="G45" s="30">
        <f t="shared" si="17"/>
        <v>0</v>
      </c>
      <c r="H45" s="30">
        <f t="shared" si="17"/>
        <v>0</v>
      </c>
      <c r="I45" s="30">
        <f t="shared" si="17"/>
        <v>0</v>
      </c>
      <c r="J45" s="30">
        <f t="shared" si="17"/>
        <v>0</v>
      </c>
      <c r="K45" s="30">
        <f t="shared" si="17"/>
        <v>0</v>
      </c>
      <c r="L45" s="30">
        <f t="shared" si="17"/>
        <v>0</v>
      </c>
      <c r="M45" s="30">
        <f t="shared" si="17"/>
        <v>0</v>
      </c>
      <c r="N45" s="30">
        <f t="shared" si="17"/>
        <v>0</v>
      </c>
      <c r="O45" s="30">
        <f t="shared" si="17"/>
        <v>0</v>
      </c>
      <c r="P45" s="30">
        <f t="shared" si="17"/>
        <v>0</v>
      </c>
      <c r="Q45" s="30">
        <f t="shared" si="17"/>
        <v>0</v>
      </c>
      <c r="R45" s="30">
        <f t="shared" si="17"/>
        <v>0</v>
      </c>
      <c r="S45" s="30">
        <f t="shared" si="17"/>
        <v>0</v>
      </c>
      <c r="T45" s="30">
        <f t="shared" si="17"/>
        <v>0</v>
      </c>
      <c r="U45" s="42">
        <f t="shared" si="17"/>
        <v>1.72129</v>
      </c>
      <c r="V45" s="30">
        <f t="shared" si="17"/>
        <v>1.26</v>
      </c>
      <c r="W45" s="30">
        <f t="shared" si="17"/>
        <v>0</v>
      </c>
      <c r="X45" s="30">
        <f t="shared" si="17"/>
        <v>0</v>
      </c>
      <c r="Y45" s="30">
        <f t="shared" si="17"/>
        <v>0</v>
      </c>
      <c r="Z45" s="30">
        <f t="shared" si="17"/>
        <v>0</v>
      </c>
      <c r="AA45" s="30">
        <f t="shared" si="17"/>
        <v>0</v>
      </c>
      <c r="AB45" s="30">
        <f t="shared" si="17"/>
        <v>0</v>
      </c>
      <c r="AC45" s="30">
        <f t="shared" si="17"/>
        <v>0</v>
      </c>
      <c r="AD45" s="30">
        <f t="shared" si="17"/>
        <v>0</v>
      </c>
      <c r="AE45" s="30">
        <f t="shared" si="17"/>
        <v>0</v>
      </c>
      <c r="AF45" s="30">
        <f t="shared" si="17"/>
        <v>0</v>
      </c>
      <c r="AG45" s="30">
        <f t="shared" si="17"/>
        <v>0</v>
      </c>
      <c r="AH45" s="30">
        <f t="shared" si="17"/>
        <v>0</v>
      </c>
      <c r="AI45" s="30">
        <f t="shared" si="17"/>
        <v>0</v>
      </c>
      <c r="AJ45" s="30">
        <f t="shared" si="17"/>
        <v>0</v>
      </c>
      <c r="AK45" s="30">
        <f t="shared" si="17"/>
        <v>0</v>
      </c>
      <c r="AL45" s="30">
        <f t="shared" si="17"/>
        <v>0</v>
      </c>
      <c r="AM45" s="30">
        <f t="shared" si="17"/>
        <v>0</v>
      </c>
      <c r="AN45" s="30">
        <f t="shared" si="17"/>
        <v>0</v>
      </c>
      <c r="AO45" s="30">
        <f t="shared" si="17"/>
        <v>0</v>
      </c>
      <c r="AP45" s="30">
        <f t="shared" si="17"/>
        <v>0</v>
      </c>
      <c r="AQ45" s="30">
        <f t="shared" si="17"/>
        <v>0</v>
      </c>
      <c r="AR45" s="30">
        <f t="shared" si="17"/>
        <v>0</v>
      </c>
      <c r="AS45" s="30">
        <f t="shared" si="17"/>
        <v>0</v>
      </c>
      <c r="AT45" s="30">
        <f t="shared" si="17"/>
        <v>0</v>
      </c>
      <c r="AU45" s="30">
        <f t="shared" si="17"/>
        <v>0</v>
      </c>
      <c r="AV45" s="30">
        <f t="shared" si="17"/>
        <v>0</v>
      </c>
      <c r="AW45" s="30">
        <f t="shared" si="17"/>
        <v>0</v>
      </c>
      <c r="AX45" s="30">
        <f t="shared" si="17"/>
        <v>0</v>
      </c>
      <c r="AY45" s="30">
        <f t="shared" si="17"/>
        <v>0</v>
      </c>
      <c r="AZ45" s="30">
        <f t="shared" si="17"/>
        <v>0</v>
      </c>
      <c r="BA45" s="30">
        <f t="shared" si="17"/>
        <v>0</v>
      </c>
      <c r="BB45" s="30">
        <f t="shared" si="17"/>
        <v>0</v>
      </c>
      <c r="BC45" s="30">
        <f t="shared" si="17"/>
        <v>0</v>
      </c>
      <c r="BD45" s="30">
        <f t="shared" si="17"/>
        <v>0</v>
      </c>
      <c r="BE45" s="30">
        <f t="shared" si="17"/>
        <v>0</v>
      </c>
      <c r="BF45" s="30">
        <f t="shared" si="17"/>
        <v>0</v>
      </c>
      <c r="BG45" s="30">
        <f t="shared" si="17"/>
        <v>0</v>
      </c>
      <c r="BH45" s="30">
        <f t="shared" si="17"/>
        <v>0</v>
      </c>
      <c r="BI45" s="30">
        <f t="shared" si="17"/>
        <v>0</v>
      </c>
      <c r="BJ45" s="30">
        <f t="shared" si="17"/>
        <v>0</v>
      </c>
      <c r="BK45" s="30">
        <f t="shared" si="17"/>
        <v>0</v>
      </c>
      <c r="BL45" s="30">
        <f t="shared" si="17"/>
        <v>0</v>
      </c>
      <c r="BM45" s="30">
        <f t="shared" si="17"/>
        <v>0</v>
      </c>
      <c r="BN45" s="30">
        <f t="shared" si="17"/>
        <v>0</v>
      </c>
      <c r="BO45" s="30">
        <f t="shared" si="17"/>
        <v>0</v>
      </c>
      <c r="BP45" s="30">
        <f t="shared" si="17"/>
        <v>0</v>
      </c>
      <c r="BQ45" s="30">
        <f t="shared" ref="BQ45:CK45" si="18">BQ47</f>
        <v>0</v>
      </c>
      <c r="BR45" s="30">
        <f t="shared" si="18"/>
        <v>0</v>
      </c>
      <c r="BS45" s="30">
        <f t="shared" si="18"/>
        <v>0</v>
      </c>
      <c r="BT45" s="30">
        <f t="shared" si="18"/>
        <v>0</v>
      </c>
      <c r="BU45" s="30">
        <f t="shared" si="18"/>
        <v>0</v>
      </c>
      <c r="BV45" s="30">
        <f t="shared" si="18"/>
        <v>0</v>
      </c>
      <c r="BW45" s="30">
        <f t="shared" si="18"/>
        <v>0</v>
      </c>
      <c r="BX45" s="30">
        <f t="shared" si="18"/>
        <v>0</v>
      </c>
      <c r="BY45" s="42">
        <f t="shared" si="18"/>
        <v>1.72129</v>
      </c>
      <c r="BZ45" s="30">
        <f t="shared" si="18"/>
        <v>1.26</v>
      </c>
      <c r="CA45" s="30">
        <f t="shared" si="18"/>
        <v>0</v>
      </c>
      <c r="CB45" s="30">
        <f t="shared" si="18"/>
        <v>0</v>
      </c>
      <c r="CC45" s="30">
        <f t="shared" si="18"/>
        <v>0</v>
      </c>
      <c r="CD45" s="30">
        <f t="shared" si="18"/>
        <v>0</v>
      </c>
      <c r="CE45" s="30">
        <f t="shared" si="18"/>
        <v>0</v>
      </c>
      <c r="CF45" s="30">
        <f t="shared" si="18"/>
        <v>0</v>
      </c>
      <c r="CG45" s="30">
        <f t="shared" si="18"/>
        <v>0</v>
      </c>
      <c r="CH45" s="30">
        <f t="shared" si="18"/>
        <v>0</v>
      </c>
      <c r="CI45" s="30">
        <f t="shared" si="18"/>
        <v>0</v>
      </c>
      <c r="CJ45" s="30">
        <f t="shared" si="18"/>
        <v>0</v>
      </c>
      <c r="CK45" s="30">
        <f t="shared" si="18"/>
        <v>0</v>
      </c>
      <c r="CL45" s="30" t="s">
        <v>206</v>
      </c>
    </row>
    <row r="46" spans="1:90" ht="110.25" x14ac:dyDescent="0.25">
      <c r="A46" s="27" t="s">
        <v>146</v>
      </c>
      <c r="B46" s="28" t="s">
        <v>147</v>
      </c>
      <c r="C46" s="40" t="s">
        <v>275</v>
      </c>
      <c r="D46" s="30" t="s">
        <v>206</v>
      </c>
      <c r="E46" s="30" t="s">
        <v>206</v>
      </c>
      <c r="F46" s="30" t="s">
        <v>206</v>
      </c>
      <c r="G46" s="30" t="s">
        <v>206</v>
      </c>
      <c r="H46" s="30" t="s">
        <v>206</v>
      </c>
      <c r="I46" s="30" t="s">
        <v>206</v>
      </c>
      <c r="J46" s="30" t="s">
        <v>206</v>
      </c>
      <c r="K46" s="30" t="s">
        <v>206</v>
      </c>
      <c r="L46" s="30" t="s">
        <v>206</v>
      </c>
      <c r="M46" s="30" t="s">
        <v>206</v>
      </c>
      <c r="N46" s="30" t="s">
        <v>206</v>
      </c>
      <c r="O46" s="30" t="s">
        <v>206</v>
      </c>
      <c r="P46" s="30" t="s">
        <v>206</v>
      </c>
      <c r="Q46" s="30" t="s">
        <v>206</v>
      </c>
      <c r="R46" s="30" t="s">
        <v>206</v>
      </c>
      <c r="S46" s="30" t="s">
        <v>206</v>
      </c>
      <c r="T46" s="30" t="s">
        <v>206</v>
      </c>
      <c r="U46" s="30" t="s">
        <v>206</v>
      </c>
      <c r="V46" s="30" t="s">
        <v>206</v>
      </c>
      <c r="W46" s="30" t="s">
        <v>206</v>
      </c>
      <c r="X46" s="30" t="s">
        <v>206</v>
      </c>
      <c r="Y46" s="30" t="s">
        <v>206</v>
      </c>
      <c r="Z46" s="30" t="s">
        <v>206</v>
      </c>
      <c r="AA46" s="30" t="s">
        <v>206</v>
      </c>
      <c r="AB46" s="30" t="s">
        <v>206</v>
      </c>
      <c r="AC46" s="30" t="s">
        <v>206</v>
      </c>
      <c r="AD46" s="30" t="s">
        <v>206</v>
      </c>
      <c r="AE46" s="30" t="s">
        <v>206</v>
      </c>
      <c r="AF46" s="30" t="s">
        <v>206</v>
      </c>
      <c r="AG46" s="30" t="s">
        <v>206</v>
      </c>
      <c r="AH46" s="30" t="s">
        <v>206</v>
      </c>
      <c r="AI46" s="30" t="s">
        <v>206</v>
      </c>
      <c r="AJ46" s="30" t="s">
        <v>206</v>
      </c>
      <c r="AK46" s="30" t="s">
        <v>206</v>
      </c>
      <c r="AL46" s="30" t="s">
        <v>206</v>
      </c>
      <c r="AM46" s="30" t="s">
        <v>206</v>
      </c>
      <c r="AN46" s="30" t="s">
        <v>206</v>
      </c>
      <c r="AO46" s="30" t="s">
        <v>206</v>
      </c>
      <c r="AP46" s="30" t="s">
        <v>206</v>
      </c>
      <c r="AQ46" s="30" t="s">
        <v>206</v>
      </c>
      <c r="AR46" s="30" t="s">
        <v>206</v>
      </c>
      <c r="AS46" s="30" t="s">
        <v>206</v>
      </c>
      <c r="AT46" s="30" t="s">
        <v>206</v>
      </c>
      <c r="AU46" s="30" t="s">
        <v>206</v>
      </c>
      <c r="AV46" s="30" t="s">
        <v>206</v>
      </c>
      <c r="AW46" s="30" t="s">
        <v>206</v>
      </c>
      <c r="AX46" s="30" t="s">
        <v>206</v>
      </c>
      <c r="AY46" s="30" t="s">
        <v>206</v>
      </c>
      <c r="AZ46" s="30" t="s">
        <v>206</v>
      </c>
      <c r="BA46" s="30" t="s">
        <v>206</v>
      </c>
      <c r="BB46" s="30" t="s">
        <v>206</v>
      </c>
      <c r="BC46" s="30" t="s">
        <v>206</v>
      </c>
      <c r="BD46" s="30" t="s">
        <v>206</v>
      </c>
      <c r="BE46" s="30" t="s">
        <v>206</v>
      </c>
      <c r="BF46" s="30" t="s">
        <v>206</v>
      </c>
      <c r="BG46" s="30" t="s">
        <v>206</v>
      </c>
      <c r="BH46" s="30" t="s">
        <v>206</v>
      </c>
      <c r="BI46" s="30" t="s">
        <v>206</v>
      </c>
      <c r="BJ46" s="30" t="s">
        <v>206</v>
      </c>
      <c r="BK46" s="30" t="s">
        <v>206</v>
      </c>
      <c r="BL46" s="30" t="s">
        <v>206</v>
      </c>
      <c r="BM46" s="30" t="s">
        <v>206</v>
      </c>
      <c r="BN46" s="30" t="s">
        <v>206</v>
      </c>
      <c r="BO46" s="30" t="s">
        <v>206</v>
      </c>
      <c r="BP46" s="30" t="s">
        <v>206</v>
      </c>
      <c r="BQ46" s="30" t="s">
        <v>206</v>
      </c>
      <c r="BR46" s="30" t="s">
        <v>206</v>
      </c>
      <c r="BS46" s="30" t="s">
        <v>206</v>
      </c>
      <c r="BT46" s="30" t="s">
        <v>206</v>
      </c>
      <c r="BU46" s="30" t="s">
        <v>206</v>
      </c>
      <c r="BV46" s="30" t="s">
        <v>206</v>
      </c>
      <c r="BW46" s="30" t="s">
        <v>206</v>
      </c>
      <c r="BX46" s="30" t="s">
        <v>206</v>
      </c>
      <c r="BY46" s="30" t="s">
        <v>206</v>
      </c>
      <c r="BZ46" s="30" t="s">
        <v>206</v>
      </c>
      <c r="CA46" s="30" t="s">
        <v>206</v>
      </c>
      <c r="CB46" s="30" t="s">
        <v>206</v>
      </c>
      <c r="CC46" s="30" t="s">
        <v>206</v>
      </c>
      <c r="CD46" s="30" t="s">
        <v>206</v>
      </c>
      <c r="CE46" s="30" t="s">
        <v>206</v>
      </c>
      <c r="CF46" s="30" t="s">
        <v>206</v>
      </c>
      <c r="CG46" s="30" t="s">
        <v>206</v>
      </c>
      <c r="CH46" s="30" t="s">
        <v>206</v>
      </c>
      <c r="CI46" s="30" t="s">
        <v>206</v>
      </c>
      <c r="CJ46" s="30" t="s">
        <v>206</v>
      </c>
      <c r="CK46" s="30" t="s">
        <v>206</v>
      </c>
      <c r="CL46" s="30" t="s">
        <v>206</v>
      </c>
    </row>
    <row r="47" spans="1:90" ht="126" x14ac:dyDescent="0.25">
      <c r="A47" s="27" t="s">
        <v>148</v>
      </c>
      <c r="B47" s="28" t="s">
        <v>149</v>
      </c>
      <c r="C47" s="40" t="s">
        <v>275</v>
      </c>
      <c r="D47" s="42">
        <f>D48</f>
        <v>1.72129</v>
      </c>
      <c r="E47" s="30" t="str">
        <f t="shared" ref="E47:BP47" si="19">E48</f>
        <v>нд</v>
      </c>
      <c r="F47" s="30">
        <f t="shared" si="19"/>
        <v>0</v>
      </c>
      <c r="G47" s="30">
        <f t="shared" si="19"/>
        <v>0</v>
      </c>
      <c r="H47" s="30">
        <f t="shared" si="19"/>
        <v>0</v>
      </c>
      <c r="I47" s="30">
        <f t="shared" si="19"/>
        <v>0</v>
      </c>
      <c r="J47" s="30">
        <f t="shared" si="19"/>
        <v>0</v>
      </c>
      <c r="K47" s="30">
        <f t="shared" si="19"/>
        <v>0</v>
      </c>
      <c r="L47" s="30">
        <f t="shared" si="19"/>
        <v>0</v>
      </c>
      <c r="M47" s="30">
        <f t="shared" si="19"/>
        <v>0</v>
      </c>
      <c r="N47" s="30">
        <f t="shared" si="19"/>
        <v>0</v>
      </c>
      <c r="O47" s="30">
        <f t="shared" si="19"/>
        <v>0</v>
      </c>
      <c r="P47" s="30">
        <f t="shared" si="19"/>
        <v>0</v>
      </c>
      <c r="Q47" s="30">
        <f t="shared" si="19"/>
        <v>0</v>
      </c>
      <c r="R47" s="30">
        <f t="shared" si="19"/>
        <v>0</v>
      </c>
      <c r="S47" s="30">
        <f t="shared" si="19"/>
        <v>0</v>
      </c>
      <c r="T47" s="30">
        <f t="shared" si="19"/>
        <v>0</v>
      </c>
      <c r="U47" s="42">
        <f t="shared" si="19"/>
        <v>1.72129</v>
      </c>
      <c r="V47" s="42">
        <f t="shared" si="19"/>
        <v>1.26</v>
      </c>
      <c r="W47" s="30">
        <f t="shared" si="19"/>
        <v>0</v>
      </c>
      <c r="X47" s="30">
        <f t="shared" si="19"/>
        <v>0</v>
      </c>
      <c r="Y47" s="30">
        <f t="shared" si="19"/>
        <v>0</v>
      </c>
      <c r="Z47" s="30">
        <f t="shared" si="19"/>
        <v>0</v>
      </c>
      <c r="AA47" s="30">
        <f t="shared" si="19"/>
        <v>0</v>
      </c>
      <c r="AB47" s="30">
        <f t="shared" si="19"/>
        <v>0</v>
      </c>
      <c r="AC47" s="30">
        <f t="shared" si="19"/>
        <v>0</v>
      </c>
      <c r="AD47" s="30">
        <f t="shared" si="19"/>
        <v>0</v>
      </c>
      <c r="AE47" s="30">
        <f t="shared" si="19"/>
        <v>0</v>
      </c>
      <c r="AF47" s="30">
        <f t="shared" si="19"/>
        <v>0</v>
      </c>
      <c r="AG47" s="30">
        <f t="shared" si="19"/>
        <v>0</v>
      </c>
      <c r="AH47" s="30">
        <f t="shared" si="19"/>
        <v>0</v>
      </c>
      <c r="AI47" s="30">
        <f t="shared" si="19"/>
        <v>0</v>
      </c>
      <c r="AJ47" s="30">
        <f t="shared" si="19"/>
        <v>0</v>
      </c>
      <c r="AK47" s="30">
        <f t="shared" si="19"/>
        <v>0</v>
      </c>
      <c r="AL47" s="30">
        <f t="shared" si="19"/>
        <v>0</v>
      </c>
      <c r="AM47" s="30">
        <f t="shared" si="19"/>
        <v>0</v>
      </c>
      <c r="AN47" s="30">
        <f t="shared" si="19"/>
        <v>0</v>
      </c>
      <c r="AO47" s="30">
        <f t="shared" si="19"/>
        <v>0</v>
      </c>
      <c r="AP47" s="30">
        <f t="shared" si="19"/>
        <v>0</v>
      </c>
      <c r="AQ47" s="30">
        <f t="shared" si="19"/>
        <v>0</v>
      </c>
      <c r="AR47" s="30">
        <f t="shared" si="19"/>
        <v>0</v>
      </c>
      <c r="AS47" s="30">
        <f t="shared" si="19"/>
        <v>0</v>
      </c>
      <c r="AT47" s="30">
        <f t="shared" si="19"/>
        <v>0</v>
      </c>
      <c r="AU47" s="30">
        <f t="shared" si="19"/>
        <v>0</v>
      </c>
      <c r="AV47" s="30">
        <f t="shared" si="19"/>
        <v>0</v>
      </c>
      <c r="AW47" s="30">
        <f t="shared" si="19"/>
        <v>0</v>
      </c>
      <c r="AX47" s="30">
        <f t="shared" si="19"/>
        <v>0</v>
      </c>
      <c r="AY47" s="30">
        <f t="shared" si="19"/>
        <v>0</v>
      </c>
      <c r="AZ47" s="30">
        <f t="shared" si="19"/>
        <v>0</v>
      </c>
      <c r="BA47" s="30">
        <f t="shared" si="19"/>
        <v>0</v>
      </c>
      <c r="BB47" s="30">
        <f t="shared" si="19"/>
        <v>0</v>
      </c>
      <c r="BC47" s="30">
        <f t="shared" si="19"/>
        <v>0</v>
      </c>
      <c r="BD47" s="30">
        <f t="shared" si="19"/>
        <v>0</v>
      </c>
      <c r="BE47" s="30">
        <f t="shared" si="19"/>
        <v>0</v>
      </c>
      <c r="BF47" s="30">
        <f t="shared" si="19"/>
        <v>0</v>
      </c>
      <c r="BG47" s="30">
        <f t="shared" si="19"/>
        <v>0</v>
      </c>
      <c r="BH47" s="30">
        <f t="shared" si="19"/>
        <v>0</v>
      </c>
      <c r="BI47" s="30">
        <f t="shared" si="19"/>
        <v>0</v>
      </c>
      <c r="BJ47" s="30">
        <f t="shared" si="19"/>
        <v>0</v>
      </c>
      <c r="BK47" s="30">
        <f t="shared" si="19"/>
        <v>0</v>
      </c>
      <c r="BL47" s="30">
        <f t="shared" si="19"/>
        <v>0</v>
      </c>
      <c r="BM47" s="30">
        <f t="shared" si="19"/>
        <v>0</v>
      </c>
      <c r="BN47" s="30">
        <f t="shared" si="19"/>
        <v>0</v>
      </c>
      <c r="BO47" s="30">
        <f t="shared" si="19"/>
        <v>0</v>
      </c>
      <c r="BP47" s="30">
        <f t="shared" si="19"/>
        <v>0</v>
      </c>
      <c r="BQ47" s="30">
        <f t="shared" ref="BQ47:CK47" si="20">BQ48</f>
        <v>0</v>
      </c>
      <c r="BR47" s="30">
        <f t="shared" si="20"/>
        <v>0</v>
      </c>
      <c r="BS47" s="30">
        <f t="shared" si="20"/>
        <v>0</v>
      </c>
      <c r="BT47" s="30">
        <f t="shared" si="20"/>
        <v>0</v>
      </c>
      <c r="BU47" s="30">
        <f t="shared" si="20"/>
        <v>0</v>
      </c>
      <c r="BV47" s="30">
        <f t="shared" si="20"/>
        <v>0</v>
      </c>
      <c r="BW47" s="30">
        <f t="shared" si="20"/>
        <v>0</v>
      </c>
      <c r="BX47" s="30">
        <f t="shared" si="20"/>
        <v>0</v>
      </c>
      <c r="BY47" s="42">
        <f t="shared" si="20"/>
        <v>1.72129</v>
      </c>
      <c r="BZ47" s="42">
        <f t="shared" si="20"/>
        <v>1.26</v>
      </c>
      <c r="CA47" s="30">
        <f t="shared" si="20"/>
        <v>0</v>
      </c>
      <c r="CB47" s="30">
        <f t="shared" si="20"/>
        <v>0</v>
      </c>
      <c r="CC47" s="30">
        <f t="shared" si="20"/>
        <v>0</v>
      </c>
      <c r="CD47" s="30">
        <f t="shared" si="20"/>
        <v>0</v>
      </c>
      <c r="CE47" s="30">
        <f t="shared" si="20"/>
        <v>0</v>
      </c>
      <c r="CF47" s="30">
        <f t="shared" si="20"/>
        <v>0</v>
      </c>
      <c r="CG47" s="30">
        <f t="shared" si="20"/>
        <v>0</v>
      </c>
      <c r="CH47" s="30">
        <f t="shared" si="20"/>
        <v>0</v>
      </c>
      <c r="CI47" s="30">
        <f t="shared" si="20"/>
        <v>0</v>
      </c>
      <c r="CJ47" s="30">
        <f t="shared" si="20"/>
        <v>0</v>
      </c>
      <c r="CK47" s="30">
        <f t="shared" si="20"/>
        <v>0</v>
      </c>
      <c r="CL47" s="30" t="s">
        <v>206</v>
      </c>
    </row>
    <row r="48" spans="1:90" ht="126" x14ac:dyDescent="0.25">
      <c r="A48" s="35" t="s">
        <v>148</v>
      </c>
      <c r="B48" s="36" t="s">
        <v>234</v>
      </c>
      <c r="C48" s="41" t="s">
        <v>276</v>
      </c>
      <c r="D48" s="38">
        <v>1.72129</v>
      </c>
      <c r="E48" s="33" t="s">
        <v>206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8">
        <v>1.72129</v>
      </c>
      <c r="V48" s="38">
        <v>1.26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f>T48+AH48+AV48+BJ48</f>
        <v>0</v>
      </c>
      <c r="BY48" s="38">
        <f t="shared" ref="BY48:CK48" si="21">U48+AI48+AW48+BK48</f>
        <v>1.72129</v>
      </c>
      <c r="BZ48" s="33">
        <f t="shared" si="21"/>
        <v>1.26</v>
      </c>
      <c r="CA48" s="33">
        <f t="shared" si="21"/>
        <v>0</v>
      </c>
      <c r="CB48" s="33">
        <f t="shared" si="21"/>
        <v>0</v>
      </c>
      <c r="CC48" s="33">
        <f t="shared" si="21"/>
        <v>0</v>
      </c>
      <c r="CD48" s="33">
        <f t="shared" si="21"/>
        <v>0</v>
      </c>
      <c r="CE48" s="33">
        <f t="shared" si="21"/>
        <v>0</v>
      </c>
      <c r="CF48" s="33">
        <f t="shared" si="21"/>
        <v>0</v>
      </c>
      <c r="CG48" s="33">
        <f t="shared" si="21"/>
        <v>0</v>
      </c>
      <c r="CH48" s="33">
        <f t="shared" si="21"/>
        <v>0</v>
      </c>
      <c r="CI48" s="33">
        <f t="shared" si="21"/>
        <v>0</v>
      </c>
      <c r="CJ48" s="33">
        <f t="shared" si="21"/>
        <v>0</v>
      </c>
      <c r="CK48" s="33">
        <f t="shared" si="21"/>
        <v>0</v>
      </c>
      <c r="CL48" s="33" t="s">
        <v>206</v>
      </c>
    </row>
    <row r="49" spans="1:90" ht="47.25" x14ac:dyDescent="0.25">
      <c r="A49" s="27" t="s">
        <v>94</v>
      </c>
      <c r="B49" s="28" t="s">
        <v>150</v>
      </c>
      <c r="C49" s="40" t="s">
        <v>275</v>
      </c>
      <c r="D49" s="42">
        <f>D50+D57+D95+D107</f>
        <v>241.80902000000003</v>
      </c>
      <c r="E49" s="42" t="s">
        <v>206</v>
      </c>
      <c r="F49" s="43">
        <f t="shared" ref="F49:AK49" si="22">F50+F57+F95+F107</f>
        <v>0</v>
      </c>
      <c r="G49" s="43">
        <f t="shared" si="22"/>
        <v>1.56</v>
      </c>
      <c r="H49" s="43">
        <f t="shared" si="22"/>
        <v>0</v>
      </c>
      <c r="I49" s="43">
        <f t="shared" si="22"/>
        <v>0</v>
      </c>
      <c r="J49" s="43">
        <f t="shared" si="22"/>
        <v>0</v>
      </c>
      <c r="K49" s="43">
        <f t="shared" si="22"/>
        <v>0</v>
      </c>
      <c r="L49" s="43">
        <f t="shared" si="22"/>
        <v>0</v>
      </c>
      <c r="M49" s="43">
        <f t="shared" si="22"/>
        <v>0</v>
      </c>
      <c r="N49" s="43">
        <f t="shared" si="22"/>
        <v>0</v>
      </c>
      <c r="O49" s="43">
        <f t="shared" si="22"/>
        <v>0</v>
      </c>
      <c r="P49" s="43">
        <f t="shared" si="22"/>
        <v>0</v>
      </c>
      <c r="Q49" s="43">
        <f t="shared" si="22"/>
        <v>0</v>
      </c>
      <c r="R49" s="43">
        <f t="shared" si="22"/>
        <v>0</v>
      </c>
      <c r="S49" s="43">
        <f t="shared" si="22"/>
        <v>0</v>
      </c>
      <c r="T49" s="43">
        <f t="shared" si="22"/>
        <v>0</v>
      </c>
      <c r="U49" s="42">
        <f t="shared" si="22"/>
        <v>53.760409999999993</v>
      </c>
      <c r="V49" s="43">
        <f t="shared" si="22"/>
        <v>0</v>
      </c>
      <c r="W49" s="43">
        <f t="shared" si="22"/>
        <v>0</v>
      </c>
      <c r="X49" s="42">
        <f t="shared" si="22"/>
        <v>4.29</v>
      </c>
      <c r="Y49" s="43">
        <f t="shared" si="22"/>
        <v>0</v>
      </c>
      <c r="Z49" s="44">
        <f t="shared" si="22"/>
        <v>113</v>
      </c>
      <c r="AA49" s="43">
        <f t="shared" si="22"/>
        <v>0</v>
      </c>
      <c r="AB49" s="43">
        <f t="shared" si="22"/>
        <v>0</v>
      </c>
      <c r="AC49" s="43">
        <f t="shared" si="22"/>
        <v>0</v>
      </c>
      <c r="AD49" s="43">
        <f t="shared" si="22"/>
        <v>0</v>
      </c>
      <c r="AE49" s="43">
        <f t="shared" si="22"/>
        <v>0</v>
      </c>
      <c r="AF49" s="43">
        <f t="shared" si="22"/>
        <v>0</v>
      </c>
      <c r="AG49" s="43">
        <f t="shared" si="22"/>
        <v>0</v>
      </c>
      <c r="AH49" s="43">
        <f t="shared" si="22"/>
        <v>0</v>
      </c>
      <c r="AI49" s="42">
        <f t="shared" si="22"/>
        <v>54.013169999999995</v>
      </c>
      <c r="AJ49" s="42">
        <f t="shared" si="22"/>
        <v>1.26</v>
      </c>
      <c r="AK49" s="43">
        <f t="shared" si="22"/>
        <v>0</v>
      </c>
      <c r="AL49" s="42">
        <f t="shared" ref="AL49:BQ49" si="23">AL50+AL57+AL95+AL107</f>
        <v>20.797999999999998</v>
      </c>
      <c r="AM49" s="43">
        <f t="shared" si="23"/>
        <v>0</v>
      </c>
      <c r="AN49" s="44">
        <f t="shared" si="23"/>
        <v>111</v>
      </c>
      <c r="AO49" s="43">
        <f t="shared" si="23"/>
        <v>0</v>
      </c>
      <c r="AP49" s="43">
        <f t="shared" si="23"/>
        <v>0</v>
      </c>
      <c r="AQ49" s="43">
        <f t="shared" si="23"/>
        <v>0</v>
      </c>
      <c r="AR49" s="43">
        <f t="shared" si="23"/>
        <v>0</v>
      </c>
      <c r="AS49" s="43">
        <f t="shared" si="23"/>
        <v>0</v>
      </c>
      <c r="AT49" s="43">
        <f t="shared" si="23"/>
        <v>0</v>
      </c>
      <c r="AU49" s="43">
        <f t="shared" si="23"/>
        <v>0</v>
      </c>
      <c r="AV49" s="43">
        <f t="shared" si="23"/>
        <v>0</v>
      </c>
      <c r="AW49" s="42">
        <f t="shared" si="23"/>
        <v>56.37778999999999</v>
      </c>
      <c r="AX49" s="43">
        <f t="shared" si="23"/>
        <v>0</v>
      </c>
      <c r="AY49" s="43">
        <f t="shared" si="23"/>
        <v>0</v>
      </c>
      <c r="AZ49" s="42">
        <f t="shared" si="23"/>
        <v>19.920000000000002</v>
      </c>
      <c r="BA49" s="43">
        <f t="shared" si="23"/>
        <v>0</v>
      </c>
      <c r="BB49" s="44">
        <f t="shared" si="23"/>
        <v>114</v>
      </c>
      <c r="BC49" s="43">
        <f t="shared" si="23"/>
        <v>0</v>
      </c>
      <c r="BD49" s="43">
        <f t="shared" si="23"/>
        <v>0</v>
      </c>
      <c r="BE49" s="43">
        <f t="shared" si="23"/>
        <v>0</v>
      </c>
      <c r="BF49" s="43">
        <f t="shared" si="23"/>
        <v>0</v>
      </c>
      <c r="BG49" s="43">
        <f t="shared" si="23"/>
        <v>0</v>
      </c>
      <c r="BH49" s="43">
        <f t="shared" si="23"/>
        <v>0</v>
      </c>
      <c r="BI49" s="43">
        <f t="shared" si="23"/>
        <v>0</v>
      </c>
      <c r="BJ49" s="43">
        <f t="shared" si="23"/>
        <v>0</v>
      </c>
      <c r="BK49" s="42">
        <f t="shared" si="23"/>
        <v>76.097650000000002</v>
      </c>
      <c r="BL49" s="42">
        <f t="shared" si="23"/>
        <v>6.38</v>
      </c>
      <c r="BM49" s="43">
        <f t="shared" si="23"/>
        <v>0</v>
      </c>
      <c r="BN49" s="42">
        <f t="shared" si="23"/>
        <v>51.591000000000001</v>
      </c>
      <c r="BO49" s="43">
        <f t="shared" si="23"/>
        <v>0</v>
      </c>
      <c r="BP49" s="44">
        <f t="shared" si="23"/>
        <v>114</v>
      </c>
      <c r="BQ49" s="43">
        <f t="shared" si="23"/>
        <v>0</v>
      </c>
      <c r="BR49" s="43">
        <f t="shared" ref="BR49:CK49" si="24">BR50+BR57+BR95+BR107</f>
        <v>0</v>
      </c>
      <c r="BS49" s="43">
        <f t="shared" si="24"/>
        <v>0</v>
      </c>
      <c r="BT49" s="43">
        <f t="shared" si="24"/>
        <v>0</v>
      </c>
      <c r="BU49" s="43">
        <f t="shared" si="24"/>
        <v>0</v>
      </c>
      <c r="BV49" s="43">
        <f t="shared" si="24"/>
        <v>0</v>
      </c>
      <c r="BW49" s="43">
        <f t="shared" si="24"/>
        <v>0</v>
      </c>
      <c r="BX49" s="43">
        <f t="shared" si="24"/>
        <v>0</v>
      </c>
      <c r="BY49" s="42">
        <f t="shared" si="24"/>
        <v>240.24902000000006</v>
      </c>
      <c r="BZ49" s="42">
        <f t="shared" si="24"/>
        <v>7.64</v>
      </c>
      <c r="CA49" s="43">
        <f t="shared" si="24"/>
        <v>0</v>
      </c>
      <c r="CB49" s="42">
        <f t="shared" si="24"/>
        <v>96.598999999999975</v>
      </c>
      <c r="CC49" s="43">
        <f t="shared" si="24"/>
        <v>0</v>
      </c>
      <c r="CD49" s="43">
        <f t="shared" si="24"/>
        <v>452</v>
      </c>
      <c r="CE49" s="43">
        <f t="shared" si="24"/>
        <v>0</v>
      </c>
      <c r="CF49" s="43">
        <f t="shared" si="24"/>
        <v>0</v>
      </c>
      <c r="CG49" s="43">
        <f t="shared" si="24"/>
        <v>0</v>
      </c>
      <c r="CH49" s="43">
        <f t="shared" si="24"/>
        <v>0</v>
      </c>
      <c r="CI49" s="43">
        <f t="shared" si="24"/>
        <v>0</v>
      </c>
      <c r="CJ49" s="43">
        <f t="shared" si="24"/>
        <v>0</v>
      </c>
      <c r="CK49" s="43">
        <f t="shared" si="24"/>
        <v>0</v>
      </c>
      <c r="CL49" s="30" t="s">
        <v>206</v>
      </c>
    </row>
    <row r="50" spans="1:90" ht="78.75" x14ac:dyDescent="0.25">
      <c r="A50" s="27" t="s">
        <v>151</v>
      </c>
      <c r="B50" s="28" t="s">
        <v>152</v>
      </c>
      <c r="C50" s="40" t="s">
        <v>275</v>
      </c>
      <c r="D50" s="42">
        <f>D51</f>
        <v>17.19903</v>
      </c>
      <c r="E50" s="30" t="str">
        <f t="shared" ref="E50:BP50" si="25">E51</f>
        <v>нд</v>
      </c>
      <c r="F50" s="30">
        <f t="shared" si="25"/>
        <v>0</v>
      </c>
      <c r="G50" s="30">
        <f t="shared" si="25"/>
        <v>0</v>
      </c>
      <c r="H50" s="30">
        <f t="shared" si="25"/>
        <v>0</v>
      </c>
      <c r="I50" s="30">
        <f t="shared" si="25"/>
        <v>0</v>
      </c>
      <c r="J50" s="30">
        <f t="shared" si="25"/>
        <v>0</v>
      </c>
      <c r="K50" s="30">
        <f t="shared" si="25"/>
        <v>0</v>
      </c>
      <c r="L50" s="30">
        <f t="shared" si="25"/>
        <v>0</v>
      </c>
      <c r="M50" s="30">
        <f t="shared" si="25"/>
        <v>0</v>
      </c>
      <c r="N50" s="30">
        <f t="shared" si="25"/>
        <v>0</v>
      </c>
      <c r="O50" s="30">
        <f t="shared" si="25"/>
        <v>0</v>
      </c>
      <c r="P50" s="30">
        <f t="shared" si="25"/>
        <v>0</v>
      </c>
      <c r="Q50" s="30">
        <f t="shared" si="25"/>
        <v>0</v>
      </c>
      <c r="R50" s="30">
        <f t="shared" si="25"/>
        <v>0</v>
      </c>
      <c r="S50" s="30">
        <f t="shared" si="25"/>
        <v>0</v>
      </c>
      <c r="T50" s="30">
        <f t="shared" si="25"/>
        <v>0</v>
      </c>
      <c r="U50" s="42">
        <f t="shared" si="25"/>
        <v>1.2179</v>
      </c>
      <c r="V50" s="30">
        <f t="shared" si="25"/>
        <v>0</v>
      </c>
      <c r="W50" s="30">
        <f t="shared" si="25"/>
        <v>0</v>
      </c>
      <c r="X50" s="30">
        <f t="shared" si="25"/>
        <v>0</v>
      </c>
      <c r="Y50" s="30">
        <f t="shared" si="25"/>
        <v>0</v>
      </c>
      <c r="Z50" s="30">
        <f t="shared" si="25"/>
        <v>0</v>
      </c>
      <c r="AA50" s="30">
        <f t="shared" si="25"/>
        <v>0</v>
      </c>
      <c r="AB50" s="30">
        <f t="shared" si="25"/>
        <v>0</v>
      </c>
      <c r="AC50" s="30">
        <f t="shared" si="25"/>
        <v>0</v>
      </c>
      <c r="AD50" s="30">
        <f t="shared" si="25"/>
        <v>0</v>
      </c>
      <c r="AE50" s="30">
        <f t="shared" si="25"/>
        <v>0</v>
      </c>
      <c r="AF50" s="30">
        <f t="shared" si="25"/>
        <v>0</v>
      </c>
      <c r="AG50" s="30">
        <f t="shared" si="25"/>
        <v>0</v>
      </c>
      <c r="AH50" s="30">
        <f t="shared" si="25"/>
        <v>0</v>
      </c>
      <c r="AI50" s="42">
        <f t="shared" si="25"/>
        <v>0.42485000000000001</v>
      </c>
      <c r="AJ50" s="42">
        <f t="shared" si="25"/>
        <v>1.26</v>
      </c>
      <c r="AK50" s="30">
        <f t="shared" si="25"/>
        <v>0</v>
      </c>
      <c r="AL50" s="30">
        <f t="shared" si="25"/>
        <v>0</v>
      </c>
      <c r="AM50" s="30">
        <f t="shared" si="25"/>
        <v>0</v>
      </c>
      <c r="AN50" s="30">
        <f t="shared" si="25"/>
        <v>0</v>
      </c>
      <c r="AO50" s="30">
        <f t="shared" si="25"/>
        <v>0</v>
      </c>
      <c r="AP50" s="30">
        <f t="shared" si="25"/>
        <v>0</v>
      </c>
      <c r="AQ50" s="30">
        <f t="shared" si="25"/>
        <v>0</v>
      </c>
      <c r="AR50" s="30">
        <f t="shared" si="25"/>
        <v>0</v>
      </c>
      <c r="AS50" s="30">
        <f t="shared" si="25"/>
        <v>0</v>
      </c>
      <c r="AT50" s="30">
        <f t="shared" si="25"/>
        <v>0</v>
      </c>
      <c r="AU50" s="30">
        <f t="shared" si="25"/>
        <v>0</v>
      </c>
      <c r="AV50" s="30">
        <f t="shared" si="25"/>
        <v>0</v>
      </c>
      <c r="AW50" s="42">
        <f t="shared" si="25"/>
        <v>4.3653500000000003</v>
      </c>
      <c r="AX50" s="30">
        <f t="shared" si="25"/>
        <v>0</v>
      </c>
      <c r="AY50" s="30">
        <f t="shared" si="25"/>
        <v>0</v>
      </c>
      <c r="AZ50" s="30">
        <f t="shared" si="25"/>
        <v>0</v>
      </c>
      <c r="BA50" s="30">
        <f t="shared" si="25"/>
        <v>0</v>
      </c>
      <c r="BB50" s="30">
        <f t="shared" si="25"/>
        <v>0</v>
      </c>
      <c r="BC50" s="30">
        <f t="shared" si="25"/>
        <v>0</v>
      </c>
      <c r="BD50" s="30">
        <f t="shared" si="25"/>
        <v>0</v>
      </c>
      <c r="BE50" s="30">
        <f t="shared" si="25"/>
        <v>0</v>
      </c>
      <c r="BF50" s="30">
        <f t="shared" si="25"/>
        <v>0</v>
      </c>
      <c r="BG50" s="30">
        <f t="shared" si="25"/>
        <v>0</v>
      </c>
      <c r="BH50" s="30">
        <f t="shared" si="25"/>
        <v>0</v>
      </c>
      <c r="BI50" s="30">
        <f t="shared" si="25"/>
        <v>0</v>
      </c>
      <c r="BJ50" s="30">
        <f t="shared" si="25"/>
        <v>0</v>
      </c>
      <c r="BK50" s="42">
        <f t="shared" si="25"/>
        <v>11.19093</v>
      </c>
      <c r="BL50" s="42">
        <f t="shared" si="25"/>
        <v>6.38</v>
      </c>
      <c r="BM50" s="30">
        <f t="shared" si="25"/>
        <v>0</v>
      </c>
      <c r="BN50" s="30">
        <f t="shared" si="25"/>
        <v>0</v>
      </c>
      <c r="BO50" s="30">
        <f t="shared" si="25"/>
        <v>0</v>
      </c>
      <c r="BP50" s="30">
        <f t="shared" si="25"/>
        <v>1</v>
      </c>
      <c r="BQ50" s="30">
        <f t="shared" ref="BQ50:CK50" si="26">BQ51</f>
        <v>0</v>
      </c>
      <c r="BR50" s="30">
        <f t="shared" si="26"/>
        <v>0</v>
      </c>
      <c r="BS50" s="30">
        <f t="shared" si="26"/>
        <v>0</v>
      </c>
      <c r="BT50" s="30">
        <f t="shared" si="26"/>
        <v>0</v>
      </c>
      <c r="BU50" s="30">
        <f t="shared" si="26"/>
        <v>0</v>
      </c>
      <c r="BV50" s="30">
        <f t="shared" si="26"/>
        <v>0</v>
      </c>
      <c r="BW50" s="30">
        <f t="shared" si="26"/>
        <v>0</v>
      </c>
      <c r="BX50" s="30">
        <f t="shared" si="26"/>
        <v>0</v>
      </c>
      <c r="BY50" s="42">
        <f t="shared" si="26"/>
        <v>17.199030000000004</v>
      </c>
      <c r="BZ50" s="42">
        <f t="shared" si="26"/>
        <v>7.64</v>
      </c>
      <c r="CA50" s="30">
        <f t="shared" si="26"/>
        <v>0</v>
      </c>
      <c r="CB50" s="30">
        <f t="shared" si="26"/>
        <v>0</v>
      </c>
      <c r="CC50" s="30">
        <f t="shared" si="26"/>
        <v>0</v>
      </c>
      <c r="CD50" s="30">
        <f t="shared" si="26"/>
        <v>1</v>
      </c>
      <c r="CE50" s="30">
        <f t="shared" si="26"/>
        <v>0</v>
      </c>
      <c r="CF50" s="30">
        <f t="shared" si="26"/>
        <v>0</v>
      </c>
      <c r="CG50" s="30">
        <f t="shared" si="26"/>
        <v>0</v>
      </c>
      <c r="CH50" s="30">
        <f t="shared" si="26"/>
        <v>0</v>
      </c>
      <c r="CI50" s="30">
        <f t="shared" si="26"/>
        <v>0</v>
      </c>
      <c r="CJ50" s="30">
        <f t="shared" si="26"/>
        <v>0</v>
      </c>
      <c r="CK50" s="30">
        <f t="shared" si="26"/>
        <v>0</v>
      </c>
      <c r="CL50" s="30" t="s">
        <v>206</v>
      </c>
    </row>
    <row r="51" spans="1:90" ht="47.25" x14ac:dyDescent="0.25">
      <c r="A51" s="27" t="s">
        <v>153</v>
      </c>
      <c r="B51" s="28" t="s">
        <v>154</v>
      </c>
      <c r="C51" s="40" t="s">
        <v>275</v>
      </c>
      <c r="D51" s="42">
        <f>D52+D53+D54+D55</f>
        <v>17.19903</v>
      </c>
      <c r="E51" s="30" t="s">
        <v>206</v>
      </c>
      <c r="F51" s="30">
        <f t="shared" ref="F51:BP51" si="27">F52+F53+F54+F55</f>
        <v>0</v>
      </c>
      <c r="G51" s="30">
        <f t="shared" si="27"/>
        <v>0</v>
      </c>
      <c r="H51" s="30">
        <f t="shared" si="27"/>
        <v>0</v>
      </c>
      <c r="I51" s="30">
        <f t="shared" si="27"/>
        <v>0</v>
      </c>
      <c r="J51" s="30">
        <f t="shared" si="27"/>
        <v>0</v>
      </c>
      <c r="K51" s="30">
        <f t="shared" si="27"/>
        <v>0</v>
      </c>
      <c r="L51" s="30">
        <f t="shared" si="27"/>
        <v>0</v>
      </c>
      <c r="M51" s="30">
        <f t="shared" si="27"/>
        <v>0</v>
      </c>
      <c r="N51" s="30">
        <f t="shared" si="27"/>
        <v>0</v>
      </c>
      <c r="O51" s="30">
        <f t="shared" si="27"/>
        <v>0</v>
      </c>
      <c r="P51" s="30">
        <f t="shared" si="27"/>
        <v>0</v>
      </c>
      <c r="Q51" s="30">
        <f t="shared" si="27"/>
        <v>0</v>
      </c>
      <c r="R51" s="30">
        <f t="shared" si="27"/>
        <v>0</v>
      </c>
      <c r="S51" s="30">
        <f t="shared" si="27"/>
        <v>0</v>
      </c>
      <c r="T51" s="30">
        <f t="shared" si="27"/>
        <v>0</v>
      </c>
      <c r="U51" s="42">
        <f t="shared" si="27"/>
        <v>1.2179</v>
      </c>
      <c r="V51" s="30">
        <f t="shared" si="27"/>
        <v>0</v>
      </c>
      <c r="W51" s="30">
        <f t="shared" si="27"/>
        <v>0</v>
      </c>
      <c r="X51" s="30">
        <f t="shared" si="27"/>
        <v>0</v>
      </c>
      <c r="Y51" s="30">
        <f t="shared" si="27"/>
        <v>0</v>
      </c>
      <c r="Z51" s="30">
        <f t="shared" si="27"/>
        <v>0</v>
      </c>
      <c r="AA51" s="30">
        <f t="shared" si="27"/>
        <v>0</v>
      </c>
      <c r="AB51" s="30">
        <f t="shared" si="27"/>
        <v>0</v>
      </c>
      <c r="AC51" s="30">
        <f t="shared" si="27"/>
        <v>0</v>
      </c>
      <c r="AD51" s="30">
        <f t="shared" si="27"/>
        <v>0</v>
      </c>
      <c r="AE51" s="30">
        <f t="shared" si="27"/>
        <v>0</v>
      </c>
      <c r="AF51" s="30">
        <f t="shared" si="27"/>
        <v>0</v>
      </c>
      <c r="AG51" s="30">
        <f t="shared" si="27"/>
        <v>0</v>
      </c>
      <c r="AH51" s="30">
        <f t="shared" si="27"/>
        <v>0</v>
      </c>
      <c r="AI51" s="42">
        <f t="shared" si="27"/>
        <v>0.42485000000000001</v>
      </c>
      <c r="AJ51" s="42">
        <f t="shared" si="27"/>
        <v>1.26</v>
      </c>
      <c r="AK51" s="30">
        <f t="shared" si="27"/>
        <v>0</v>
      </c>
      <c r="AL51" s="30">
        <f t="shared" si="27"/>
        <v>0</v>
      </c>
      <c r="AM51" s="30">
        <f t="shared" si="27"/>
        <v>0</v>
      </c>
      <c r="AN51" s="30">
        <f t="shared" si="27"/>
        <v>0</v>
      </c>
      <c r="AO51" s="30">
        <f t="shared" si="27"/>
        <v>0</v>
      </c>
      <c r="AP51" s="30">
        <f t="shared" si="27"/>
        <v>0</v>
      </c>
      <c r="AQ51" s="30">
        <f t="shared" si="27"/>
        <v>0</v>
      </c>
      <c r="AR51" s="30">
        <f t="shared" si="27"/>
        <v>0</v>
      </c>
      <c r="AS51" s="30">
        <f t="shared" si="27"/>
        <v>0</v>
      </c>
      <c r="AT51" s="30">
        <f t="shared" si="27"/>
        <v>0</v>
      </c>
      <c r="AU51" s="30">
        <f t="shared" si="27"/>
        <v>0</v>
      </c>
      <c r="AV51" s="30">
        <f t="shared" si="27"/>
        <v>0</v>
      </c>
      <c r="AW51" s="42">
        <f t="shared" si="27"/>
        <v>4.3653500000000003</v>
      </c>
      <c r="AX51" s="30">
        <f t="shared" si="27"/>
        <v>0</v>
      </c>
      <c r="AY51" s="30">
        <f t="shared" si="27"/>
        <v>0</v>
      </c>
      <c r="AZ51" s="30">
        <f t="shared" si="27"/>
        <v>0</v>
      </c>
      <c r="BA51" s="30">
        <f t="shared" si="27"/>
        <v>0</v>
      </c>
      <c r="BB51" s="30">
        <f t="shared" si="27"/>
        <v>0</v>
      </c>
      <c r="BC51" s="30">
        <f t="shared" si="27"/>
        <v>0</v>
      </c>
      <c r="BD51" s="30">
        <f t="shared" si="27"/>
        <v>0</v>
      </c>
      <c r="BE51" s="30">
        <f t="shared" si="27"/>
        <v>0</v>
      </c>
      <c r="BF51" s="30">
        <f t="shared" si="27"/>
        <v>0</v>
      </c>
      <c r="BG51" s="30">
        <f t="shared" si="27"/>
        <v>0</v>
      </c>
      <c r="BH51" s="30">
        <f t="shared" si="27"/>
        <v>0</v>
      </c>
      <c r="BI51" s="30">
        <f t="shared" si="27"/>
        <v>0</v>
      </c>
      <c r="BJ51" s="30">
        <f t="shared" si="27"/>
        <v>0</v>
      </c>
      <c r="BK51" s="42">
        <f>BK52+BK53+BK54+BK55</f>
        <v>11.19093</v>
      </c>
      <c r="BL51" s="42">
        <f>BL52+BL53+BL54+BL55</f>
        <v>6.38</v>
      </c>
      <c r="BM51" s="30">
        <f>BM52+BM53+BM54+BM55</f>
        <v>0</v>
      </c>
      <c r="BN51" s="30">
        <f t="shared" si="27"/>
        <v>0</v>
      </c>
      <c r="BO51" s="30">
        <f t="shared" si="27"/>
        <v>0</v>
      </c>
      <c r="BP51" s="30">
        <f t="shared" si="27"/>
        <v>1</v>
      </c>
      <c r="BQ51" s="30">
        <f t="shared" ref="BQ51:CK51" si="28">BQ52+BQ53+BQ54+BQ55</f>
        <v>0</v>
      </c>
      <c r="BR51" s="30">
        <f t="shared" si="28"/>
        <v>0</v>
      </c>
      <c r="BS51" s="30">
        <f t="shared" si="28"/>
        <v>0</v>
      </c>
      <c r="BT51" s="30">
        <f t="shared" si="28"/>
        <v>0</v>
      </c>
      <c r="BU51" s="30">
        <f t="shared" si="28"/>
        <v>0</v>
      </c>
      <c r="BV51" s="30">
        <f t="shared" si="28"/>
        <v>0</v>
      </c>
      <c r="BW51" s="30">
        <f t="shared" si="28"/>
        <v>0</v>
      </c>
      <c r="BX51" s="30">
        <f t="shared" si="28"/>
        <v>0</v>
      </c>
      <c r="BY51" s="42">
        <f t="shared" si="28"/>
        <v>17.199030000000004</v>
      </c>
      <c r="BZ51" s="42">
        <f t="shared" si="28"/>
        <v>7.64</v>
      </c>
      <c r="CA51" s="30">
        <f t="shared" si="28"/>
        <v>0</v>
      </c>
      <c r="CB51" s="30">
        <f t="shared" si="28"/>
        <v>0</v>
      </c>
      <c r="CC51" s="30">
        <f t="shared" si="28"/>
        <v>0</v>
      </c>
      <c r="CD51" s="30">
        <f t="shared" si="28"/>
        <v>1</v>
      </c>
      <c r="CE51" s="30">
        <f t="shared" si="28"/>
        <v>0</v>
      </c>
      <c r="CF51" s="30">
        <f t="shared" si="28"/>
        <v>0</v>
      </c>
      <c r="CG51" s="30">
        <f t="shared" si="28"/>
        <v>0</v>
      </c>
      <c r="CH51" s="30">
        <f t="shared" si="28"/>
        <v>0</v>
      </c>
      <c r="CI51" s="30">
        <f t="shared" si="28"/>
        <v>0</v>
      </c>
      <c r="CJ51" s="30">
        <f t="shared" si="28"/>
        <v>0</v>
      </c>
      <c r="CK51" s="30">
        <f t="shared" si="28"/>
        <v>0</v>
      </c>
      <c r="CL51" s="30" t="s">
        <v>206</v>
      </c>
    </row>
    <row r="52" spans="1:90" ht="94.5" x14ac:dyDescent="0.25">
      <c r="A52" s="35" t="s">
        <v>153</v>
      </c>
      <c r="B52" s="32" t="s">
        <v>235</v>
      </c>
      <c r="C52" s="41" t="s">
        <v>277</v>
      </c>
      <c r="D52" s="38">
        <v>8.8267399999999991</v>
      </c>
      <c r="E52" s="33" t="s">
        <v>206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8">
        <v>4.3653500000000003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8">
        <v>4.4613899999999997</v>
      </c>
      <c r="BL52" s="38">
        <v>3.88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f>T52+AH52+AV52+BJ52</f>
        <v>0</v>
      </c>
      <c r="BY52" s="38">
        <f t="shared" ref="BY52:CK52" si="29">U52+AI52+AW52+BK52</f>
        <v>8.8267400000000009</v>
      </c>
      <c r="BZ52" s="33">
        <f t="shared" si="29"/>
        <v>3.88</v>
      </c>
      <c r="CA52" s="33">
        <f t="shared" si="29"/>
        <v>0</v>
      </c>
      <c r="CB52" s="33">
        <f t="shared" si="29"/>
        <v>0</v>
      </c>
      <c r="CC52" s="33">
        <f t="shared" si="29"/>
        <v>0</v>
      </c>
      <c r="CD52" s="33">
        <f t="shared" si="29"/>
        <v>0</v>
      </c>
      <c r="CE52" s="33">
        <f t="shared" si="29"/>
        <v>0</v>
      </c>
      <c r="CF52" s="33">
        <f t="shared" si="29"/>
        <v>0</v>
      </c>
      <c r="CG52" s="33">
        <f t="shared" si="29"/>
        <v>0</v>
      </c>
      <c r="CH52" s="33">
        <f t="shared" si="29"/>
        <v>0</v>
      </c>
      <c r="CI52" s="33">
        <f t="shared" si="29"/>
        <v>0</v>
      </c>
      <c r="CJ52" s="33">
        <f t="shared" si="29"/>
        <v>0</v>
      </c>
      <c r="CK52" s="33">
        <f t="shared" si="29"/>
        <v>0</v>
      </c>
      <c r="CL52" s="33" t="s">
        <v>206</v>
      </c>
    </row>
    <row r="53" spans="1:90" ht="81.75" customHeight="1" x14ac:dyDescent="0.25">
      <c r="A53" s="35" t="s">
        <v>153</v>
      </c>
      <c r="B53" s="32" t="s">
        <v>357</v>
      </c>
      <c r="C53" s="41" t="s">
        <v>278</v>
      </c>
      <c r="D53" s="38">
        <v>5.0349700000000004</v>
      </c>
      <c r="E53" s="33" t="s">
        <v>206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8">
        <v>5.0349700000000004</v>
      </c>
      <c r="BL53" s="33">
        <v>2.5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f t="shared" ref="BX53:BX55" si="30">T53+AH53+AV53+BJ53</f>
        <v>0</v>
      </c>
      <c r="BY53" s="38">
        <f t="shared" ref="BY53:BY55" si="31">U53+AI53+AW53+BK53</f>
        <v>5.0349700000000004</v>
      </c>
      <c r="BZ53" s="33">
        <f t="shared" ref="BZ53:BZ55" si="32">V53+AJ53+AX53+BL53</f>
        <v>2.5</v>
      </c>
      <c r="CA53" s="33">
        <f t="shared" ref="CA53:CA55" si="33">W53+AK53+AY53+BM53</f>
        <v>0</v>
      </c>
      <c r="CB53" s="33">
        <f t="shared" ref="CB53:CB55" si="34">X53+AL53+AZ53+BN53</f>
        <v>0</v>
      </c>
      <c r="CC53" s="33">
        <f t="shared" ref="CC53:CC55" si="35">Y53+AM53+BA53+BO53</f>
        <v>0</v>
      </c>
      <c r="CD53" s="33">
        <f t="shared" ref="CD53:CD55" si="36">Z53+AN53+BB53+BP53</f>
        <v>0</v>
      </c>
      <c r="CE53" s="33">
        <f t="shared" ref="CE53:CE55" si="37">AA53+AO53+BC53+BQ53</f>
        <v>0</v>
      </c>
      <c r="CF53" s="33">
        <f t="shared" ref="CF53:CF55" si="38">AB53+AP53+BD53+BR53</f>
        <v>0</v>
      </c>
      <c r="CG53" s="33">
        <f t="shared" ref="CG53:CG55" si="39">AC53+AQ53+BE53+BS53</f>
        <v>0</v>
      </c>
      <c r="CH53" s="33">
        <f t="shared" ref="CH53:CH55" si="40">AD53+AR53+BF53+BT53</f>
        <v>0</v>
      </c>
      <c r="CI53" s="33">
        <f t="shared" ref="CI53:CI55" si="41">AE53+AS53+BG53+BU53</f>
        <v>0</v>
      </c>
      <c r="CJ53" s="33">
        <f t="shared" ref="CJ53:CJ55" si="42">AF53+AT53+BH53+BV53</f>
        <v>0</v>
      </c>
      <c r="CK53" s="33">
        <f t="shared" ref="CK53:CK55" si="43">AG53+AU53+BI53+BW53</f>
        <v>0</v>
      </c>
      <c r="CL53" s="33" t="s">
        <v>206</v>
      </c>
    </row>
    <row r="54" spans="1:90" ht="73.5" customHeight="1" x14ac:dyDescent="0.25">
      <c r="A54" s="35" t="s">
        <v>153</v>
      </c>
      <c r="B54" s="32" t="s">
        <v>358</v>
      </c>
      <c r="C54" s="41" t="s">
        <v>279</v>
      </c>
      <c r="D54" s="38">
        <v>1.6945699999999999</v>
      </c>
      <c r="E54" s="33" t="s">
        <v>206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8">
        <v>1.6945699999999999</v>
      </c>
      <c r="BL54" s="33">
        <v>0</v>
      </c>
      <c r="BM54" s="33">
        <v>0</v>
      </c>
      <c r="BN54" s="33">
        <v>0</v>
      </c>
      <c r="BO54" s="33">
        <v>0</v>
      </c>
      <c r="BP54" s="33">
        <v>1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f t="shared" si="30"/>
        <v>0</v>
      </c>
      <c r="BY54" s="38">
        <f t="shared" si="31"/>
        <v>1.6945699999999999</v>
      </c>
      <c r="BZ54" s="33">
        <f t="shared" si="32"/>
        <v>0</v>
      </c>
      <c r="CA54" s="33">
        <f t="shared" si="33"/>
        <v>0</v>
      </c>
      <c r="CB54" s="33">
        <f t="shared" si="34"/>
        <v>0</v>
      </c>
      <c r="CC54" s="33">
        <f t="shared" si="35"/>
        <v>0</v>
      </c>
      <c r="CD54" s="33">
        <f t="shared" si="36"/>
        <v>1</v>
      </c>
      <c r="CE54" s="33">
        <f t="shared" si="37"/>
        <v>0</v>
      </c>
      <c r="CF54" s="33">
        <f t="shared" si="38"/>
        <v>0</v>
      </c>
      <c r="CG54" s="33">
        <f t="shared" si="39"/>
        <v>0</v>
      </c>
      <c r="CH54" s="33">
        <f t="shared" si="40"/>
        <v>0</v>
      </c>
      <c r="CI54" s="33">
        <f t="shared" si="41"/>
        <v>0</v>
      </c>
      <c r="CJ54" s="33">
        <f t="shared" si="42"/>
        <v>0</v>
      </c>
      <c r="CK54" s="33">
        <f t="shared" si="43"/>
        <v>0</v>
      </c>
      <c r="CL54" s="33" t="s">
        <v>206</v>
      </c>
    </row>
    <row r="55" spans="1:90" ht="85.5" customHeight="1" x14ac:dyDescent="0.25">
      <c r="A55" s="35" t="s">
        <v>153</v>
      </c>
      <c r="B55" s="32" t="s">
        <v>236</v>
      </c>
      <c r="C55" s="41" t="s">
        <v>280</v>
      </c>
      <c r="D55" s="38">
        <v>1.6427499999999999</v>
      </c>
      <c r="E55" s="33" t="s">
        <v>206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8">
        <v>1.2179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8">
        <v>0.42485000000000001</v>
      </c>
      <c r="AJ55" s="38">
        <v>1.26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f t="shared" si="30"/>
        <v>0</v>
      </c>
      <c r="BY55" s="38">
        <f t="shared" si="31"/>
        <v>1.6427499999999999</v>
      </c>
      <c r="BZ55" s="33">
        <f t="shared" si="32"/>
        <v>1.26</v>
      </c>
      <c r="CA55" s="33">
        <f t="shared" si="33"/>
        <v>0</v>
      </c>
      <c r="CB55" s="33">
        <f t="shared" si="34"/>
        <v>0</v>
      </c>
      <c r="CC55" s="33">
        <f t="shared" si="35"/>
        <v>0</v>
      </c>
      <c r="CD55" s="33">
        <f t="shared" si="36"/>
        <v>0</v>
      </c>
      <c r="CE55" s="33">
        <f t="shared" si="37"/>
        <v>0</v>
      </c>
      <c r="CF55" s="33">
        <f t="shared" si="38"/>
        <v>0</v>
      </c>
      <c r="CG55" s="33">
        <f t="shared" si="39"/>
        <v>0</v>
      </c>
      <c r="CH55" s="33">
        <f t="shared" si="40"/>
        <v>0</v>
      </c>
      <c r="CI55" s="33">
        <f t="shared" si="41"/>
        <v>0</v>
      </c>
      <c r="CJ55" s="33">
        <f t="shared" si="42"/>
        <v>0</v>
      </c>
      <c r="CK55" s="33">
        <f t="shared" si="43"/>
        <v>0</v>
      </c>
      <c r="CL55" s="33" t="s">
        <v>206</v>
      </c>
    </row>
    <row r="56" spans="1:90" ht="78.75" x14ac:dyDescent="0.25">
      <c r="A56" s="27" t="s">
        <v>155</v>
      </c>
      <c r="B56" s="28" t="s">
        <v>156</v>
      </c>
      <c r="C56" s="40" t="s">
        <v>275</v>
      </c>
      <c r="D56" s="30" t="s">
        <v>206</v>
      </c>
      <c r="E56" s="30" t="s">
        <v>206</v>
      </c>
      <c r="F56" s="30" t="s">
        <v>206</v>
      </c>
      <c r="G56" s="30" t="s">
        <v>206</v>
      </c>
      <c r="H56" s="30" t="s">
        <v>206</v>
      </c>
      <c r="I56" s="30" t="s">
        <v>206</v>
      </c>
      <c r="J56" s="30" t="s">
        <v>206</v>
      </c>
      <c r="K56" s="30" t="s">
        <v>206</v>
      </c>
      <c r="L56" s="30" t="s">
        <v>206</v>
      </c>
      <c r="M56" s="30" t="s">
        <v>206</v>
      </c>
      <c r="N56" s="30" t="s">
        <v>206</v>
      </c>
      <c r="O56" s="30" t="s">
        <v>206</v>
      </c>
      <c r="P56" s="30" t="s">
        <v>206</v>
      </c>
      <c r="Q56" s="30" t="s">
        <v>206</v>
      </c>
      <c r="R56" s="30" t="s">
        <v>206</v>
      </c>
      <c r="S56" s="30" t="s">
        <v>206</v>
      </c>
      <c r="T56" s="30" t="s">
        <v>206</v>
      </c>
      <c r="U56" s="30" t="s">
        <v>206</v>
      </c>
      <c r="V56" s="30" t="s">
        <v>206</v>
      </c>
      <c r="W56" s="30" t="s">
        <v>206</v>
      </c>
      <c r="X56" s="30" t="s">
        <v>206</v>
      </c>
      <c r="Y56" s="30" t="s">
        <v>206</v>
      </c>
      <c r="Z56" s="30" t="s">
        <v>206</v>
      </c>
      <c r="AA56" s="30" t="s">
        <v>206</v>
      </c>
      <c r="AB56" s="30" t="s">
        <v>206</v>
      </c>
      <c r="AC56" s="30" t="s">
        <v>206</v>
      </c>
      <c r="AD56" s="30" t="s">
        <v>206</v>
      </c>
      <c r="AE56" s="30" t="s">
        <v>206</v>
      </c>
      <c r="AF56" s="30" t="s">
        <v>206</v>
      </c>
      <c r="AG56" s="30" t="s">
        <v>206</v>
      </c>
      <c r="AH56" s="30" t="s">
        <v>206</v>
      </c>
      <c r="AI56" s="30" t="s">
        <v>206</v>
      </c>
      <c r="AJ56" s="30" t="s">
        <v>206</v>
      </c>
      <c r="AK56" s="30" t="s">
        <v>206</v>
      </c>
      <c r="AL56" s="30" t="s">
        <v>206</v>
      </c>
      <c r="AM56" s="30" t="s">
        <v>206</v>
      </c>
      <c r="AN56" s="30" t="s">
        <v>206</v>
      </c>
      <c r="AO56" s="30" t="s">
        <v>206</v>
      </c>
      <c r="AP56" s="30" t="s">
        <v>206</v>
      </c>
      <c r="AQ56" s="30" t="s">
        <v>206</v>
      </c>
      <c r="AR56" s="30" t="s">
        <v>206</v>
      </c>
      <c r="AS56" s="30" t="s">
        <v>206</v>
      </c>
      <c r="AT56" s="30" t="s">
        <v>206</v>
      </c>
      <c r="AU56" s="30" t="s">
        <v>206</v>
      </c>
      <c r="AV56" s="30" t="s">
        <v>206</v>
      </c>
      <c r="AW56" s="30" t="s">
        <v>206</v>
      </c>
      <c r="AX56" s="30" t="s">
        <v>206</v>
      </c>
      <c r="AY56" s="30" t="s">
        <v>206</v>
      </c>
      <c r="AZ56" s="30" t="s">
        <v>206</v>
      </c>
      <c r="BA56" s="30" t="s">
        <v>206</v>
      </c>
      <c r="BB56" s="30" t="s">
        <v>206</v>
      </c>
      <c r="BC56" s="30" t="s">
        <v>206</v>
      </c>
      <c r="BD56" s="30" t="s">
        <v>206</v>
      </c>
      <c r="BE56" s="30" t="s">
        <v>206</v>
      </c>
      <c r="BF56" s="30" t="s">
        <v>206</v>
      </c>
      <c r="BG56" s="30" t="s">
        <v>206</v>
      </c>
      <c r="BH56" s="30" t="s">
        <v>206</v>
      </c>
      <c r="BI56" s="30" t="s">
        <v>206</v>
      </c>
      <c r="BJ56" s="30" t="s">
        <v>206</v>
      </c>
      <c r="BK56" s="30" t="s">
        <v>206</v>
      </c>
      <c r="BL56" s="30" t="s">
        <v>206</v>
      </c>
      <c r="BM56" s="30" t="s">
        <v>206</v>
      </c>
      <c r="BN56" s="30" t="s">
        <v>206</v>
      </c>
      <c r="BO56" s="30" t="s">
        <v>206</v>
      </c>
      <c r="BP56" s="30" t="s">
        <v>206</v>
      </c>
      <c r="BQ56" s="30" t="s">
        <v>206</v>
      </c>
      <c r="BR56" s="30" t="s">
        <v>206</v>
      </c>
      <c r="BS56" s="30" t="s">
        <v>206</v>
      </c>
      <c r="BT56" s="30" t="s">
        <v>206</v>
      </c>
      <c r="BU56" s="30" t="s">
        <v>206</v>
      </c>
      <c r="BV56" s="30" t="s">
        <v>206</v>
      </c>
      <c r="BW56" s="30" t="s">
        <v>206</v>
      </c>
      <c r="BX56" s="30" t="s">
        <v>206</v>
      </c>
      <c r="BY56" s="30" t="s">
        <v>206</v>
      </c>
      <c r="BZ56" s="30" t="s">
        <v>206</v>
      </c>
      <c r="CA56" s="30" t="s">
        <v>206</v>
      </c>
      <c r="CB56" s="30" t="s">
        <v>206</v>
      </c>
      <c r="CC56" s="30" t="s">
        <v>206</v>
      </c>
      <c r="CD56" s="30" t="s">
        <v>206</v>
      </c>
      <c r="CE56" s="30" t="s">
        <v>206</v>
      </c>
      <c r="CF56" s="30" t="s">
        <v>206</v>
      </c>
      <c r="CG56" s="30" t="s">
        <v>206</v>
      </c>
      <c r="CH56" s="30" t="s">
        <v>206</v>
      </c>
      <c r="CI56" s="30" t="s">
        <v>206</v>
      </c>
      <c r="CJ56" s="30" t="s">
        <v>206</v>
      </c>
      <c r="CK56" s="30" t="s">
        <v>206</v>
      </c>
      <c r="CL56" s="30" t="s">
        <v>206</v>
      </c>
    </row>
    <row r="57" spans="1:90" ht="63" x14ac:dyDescent="0.25">
      <c r="A57" s="27" t="s">
        <v>95</v>
      </c>
      <c r="B57" s="28" t="s">
        <v>157</v>
      </c>
      <c r="C57" s="40" t="s">
        <v>275</v>
      </c>
      <c r="D57" s="42">
        <f>D58</f>
        <v>195.60916000000003</v>
      </c>
      <c r="E57" s="30" t="s">
        <v>206</v>
      </c>
      <c r="F57" s="30">
        <f t="shared" ref="F57:BP57" si="44">F58</f>
        <v>0</v>
      </c>
      <c r="G57" s="30">
        <f t="shared" si="44"/>
        <v>1.56</v>
      </c>
      <c r="H57" s="30">
        <f t="shared" si="44"/>
        <v>0</v>
      </c>
      <c r="I57" s="30">
        <f t="shared" si="44"/>
        <v>0</v>
      </c>
      <c r="J57" s="30">
        <f t="shared" si="44"/>
        <v>0</v>
      </c>
      <c r="K57" s="30">
        <f t="shared" si="44"/>
        <v>0</v>
      </c>
      <c r="L57" s="30">
        <f t="shared" si="44"/>
        <v>0</v>
      </c>
      <c r="M57" s="30">
        <f t="shared" si="44"/>
        <v>0</v>
      </c>
      <c r="N57" s="30">
        <f t="shared" si="44"/>
        <v>0</v>
      </c>
      <c r="O57" s="30">
        <f t="shared" si="44"/>
        <v>0</v>
      </c>
      <c r="P57" s="30">
        <f t="shared" si="44"/>
        <v>0</v>
      </c>
      <c r="Q57" s="30">
        <f t="shared" si="44"/>
        <v>0</v>
      </c>
      <c r="R57" s="30">
        <f t="shared" si="44"/>
        <v>0</v>
      </c>
      <c r="S57" s="30">
        <f t="shared" si="44"/>
        <v>0</v>
      </c>
      <c r="T57" s="30">
        <f t="shared" si="44"/>
        <v>0</v>
      </c>
      <c r="U57" s="42">
        <f t="shared" si="44"/>
        <v>45.439649999999993</v>
      </c>
      <c r="V57" s="30">
        <f t="shared" si="44"/>
        <v>0</v>
      </c>
      <c r="W57" s="30">
        <f t="shared" si="44"/>
        <v>0</v>
      </c>
      <c r="X57" s="42">
        <f t="shared" si="44"/>
        <v>4.29</v>
      </c>
      <c r="Y57" s="30">
        <f t="shared" si="44"/>
        <v>0</v>
      </c>
      <c r="Z57" s="30">
        <f t="shared" si="44"/>
        <v>1</v>
      </c>
      <c r="AA57" s="30">
        <f t="shared" si="44"/>
        <v>0</v>
      </c>
      <c r="AB57" s="30">
        <f t="shared" si="44"/>
        <v>0</v>
      </c>
      <c r="AC57" s="30">
        <f t="shared" si="44"/>
        <v>0</v>
      </c>
      <c r="AD57" s="30">
        <f t="shared" si="44"/>
        <v>0</v>
      </c>
      <c r="AE57" s="30">
        <f t="shared" si="44"/>
        <v>0</v>
      </c>
      <c r="AF57" s="30">
        <f t="shared" si="44"/>
        <v>0</v>
      </c>
      <c r="AG57" s="30">
        <f t="shared" si="44"/>
        <v>0</v>
      </c>
      <c r="AH57" s="30">
        <f t="shared" si="44"/>
        <v>0</v>
      </c>
      <c r="AI57" s="42">
        <f t="shared" si="44"/>
        <v>47.254129999999996</v>
      </c>
      <c r="AJ57" s="30">
        <f t="shared" si="44"/>
        <v>0</v>
      </c>
      <c r="AK57" s="30">
        <f t="shared" si="44"/>
        <v>0</v>
      </c>
      <c r="AL57" s="42">
        <f t="shared" si="44"/>
        <v>20.797999999999998</v>
      </c>
      <c r="AM57" s="30">
        <f t="shared" si="44"/>
        <v>0</v>
      </c>
      <c r="AN57" s="30">
        <f t="shared" si="44"/>
        <v>0</v>
      </c>
      <c r="AO57" s="30">
        <f t="shared" si="44"/>
        <v>0</v>
      </c>
      <c r="AP57" s="30">
        <f t="shared" si="44"/>
        <v>0</v>
      </c>
      <c r="AQ57" s="30">
        <f t="shared" si="44"/>
        <v>0</v>
      </c>
      <c r="AR57" s="30">
        <f t="shared" si="44"/>
        <v>0</v>
      </c>
      <c r="AS57" s="30">
        <f t="shared" si="44"/>
        <v>0</v>
      </c>
      <c r="AT57" s="30">
        <f t="shared" si="44"/>
        <v>0</v>
      </c>
      <c r="AU57" s="30">
        <f t="shared" si="44"/>
        <v>0</v>
      </c>
      <c r="AV57" s="30">
        <f t="shared" si="44"/>
        <v>0</v>
      </c>
      <c r="AW57" s="42">
        <f t="shared" si="44"/>
        <v>43.668759999999992</v>
      </c>
      <c r="AX57" s="30">
        <f t="shared" si="44"/>
        <v>0</v>
      </c>
      <c r="AY57" s="30">
        <f t="shared" si="44"/>
        <v>0</v>
      </c>
      <c r="AZ57" s="42">
        <f t="shared" si="44"/>
        <v>19.920000000000002</v>
      </c>
      <c r="BA57" s="30">
        <f t="shared" si="44"/>
        <v>0</v>
      </c>
      <c r="BB57" s="30">
        <f t="shared" si="44"/>
        <v>0</v>
      </c>
      <c r="BC57" s="30">
        <f t="shared" si="44"/>
        <v>0</v>
      </c>
      <c r="BD57" s="30">
        <f t="shared" si="44"/>
        <v>0</v>
      </c>
      <c r="BE57" s="30">
        <f t="shared" si="44"/>
        <v>0</v>
      </c>
      <c r="BF57" s="30">
        <f t="shared" si="44"/>
        <v>0</v>
      </c>
      <c r="BG57" s="30">
        <f t="shared" si="44"/>
        <v>0</v>
      </c>
      <c r="BH57" s="30">
        <f t="shared" si="44"/>
        <v>0</v>
      </c>
      <c r="BI57" s="30">
        <f t="shared" si="44"/>
        <v>0</v>
      </c>
      <c r="BJ57" s="30">
        <f t="shared" si="44"/>
        <v>0</v>
      </c>
      <c r="BK57" s="42">
        <f t="shared" si="44"/>
        <v>57.686610000000002</v>
      </c>
      <c r="BL57" s="30">
        <f t="shared" si="44"/>
        <v>0</v>
      </c>
      <c r="BM57" s="30">
        <f t="shared" si="44"/>
        <v>0</v>
      </c>
      <c r="BN57" s="42">
        <f t="shared" si="44"/>
        <v>51.591000000000001</v>
      </c>
      <c r="BO57" s="30">
        <f t="shared" si="44"/>
        <v>0</v>
      </c>
      <c r="BP57" s="30">
        <f t="shared" si="44"/>
        <v>1</v>
      </c>
      <c r="BQ57" s="30">
        <f t="shared" ref="BQ57:CK57" si="45">BQ58</f>
        <v>0</v>
      </c>
      <c r="BR57" s="30">
        <f t="shared" si="45"/>
        <v>0</v>
      </c>
      <c r="BS57" s="30">
        <f t="shared" si="45"/>
        <v>0</v>
      </c>
      <c r="BT57" s="30">
        <f t="shared" si="45"/>
        <v>0</v>
      </c>
      <c r="BU57" s="30">
        <f t="shared" si="45"/>
        <v>0</v>
      </c>
      <c r="BV57" s="30">
        <f t="shared" si="45"/>
        <v>0</v>
      </c>
      <c r="BW57" s="30">
        <f t="shared" si="45"/>
        <v>0</v>
      </c>
      <c r="BX57" s="30">
        <f t="shared" si="45"/>
        <v>0</v>
      </c>
      <c r="BY57" s="42">
        <f t="shared" si="45"/>
        <v>194.04915000000005</v>
      </c>
      <c r="BZ57" s="30">
        <f t="shared" si="45"/>
        <v>0</v>
      </c>
      <c r="CA57" s="30">
        <f t="shared" si="45"/>
        <v>0</v>
      </c>
      <c r="CB57" s="42">
        <f t="shared" si="45"/>
        <v>96.598999999999975</v>
      </c>
      <c r="CC57" s="30">
        <f t="shared" si="45"/>
        <v>0</v>
      </c>
      <c r="CD57" s="30">
        <f t="shared" si="45"/>
        <v>2</v>
      </c>
      <c r="CE57" s="30">
        <f t="shared" si="45"/>
        <v>0</v>
      </c>
      <c r="CF57" s="30">
        <f t="shared" si="45"/>
        <v>0</v>
      </c>
      <c r="CG57" s="30">
        <f t="shared" si="45"/>
        <v>0</v>
      </c>
      <c r="CH57" s="30">
        <f t="shared" si="45"/>
        <v>0</v>
      </c>
      <c r="CI57" s="30">
        <f t="shared" si="45"/>
        <v>0</v>
      </c>
      <c r="CJ57" s="30">
        <f t="shared" si="45"/>
        <v>0</v>
      </c>
      <c r="CK57" s="30">
        <f t="shared" si="45"/>
        <v>0</v>
      </c>
      <c r="CL57" s="30" t="s">
        <v>206</v>
      </c>
    </row>
    <row r="58" spans="1:90" ht="47.25" x14ac:dyDescent="0.25">
      <c r="A58" s="27" t="s">
        <v>96</v>
      </c>
      <c r="B58" s="28" t="s">
        <v>158</v>
      </c>
      <c r="C58" s="40" t="s">
        <v>275</v>
      </c>
      <c r="D58" s="42">
        <f>SUM(D59:D93)</f>
        <v>195.60916000000003</v>
      </c>
      <c r="E58" s="30" t="s">
        <v>206</v>
      </c>
      <c r="F58" s="30">
        <f t="shared" ref="F58" si="46">SUM(F59:F91)</f>
        <v>0</v>
      </c>
      <c r="G58" s="30">
        <f>SUM(G59:G93)</f>
        <v>1.56</v>
      </c>
      <c r="H58" s="30">
        <f t="shared" ref="H58:BS58" si="47">SUM(H59:H93)</f>
        <v>0</v>
      </c>
      <c r="I58" s="30">
        <f t="shared" si="47"/>
        <v>0</v>
      </c>
      <c r="J58" s="30">
        <f t="shared" si="47"/>
        <v>0</v>
      </c>
      <c r="K58" s="30">
        <f t="shared" si="47"/>
        <v>0</v>
      </c>
      <c r="L58" s="30">
        <f t="shared" si="47"/>
        <v>0</v>
      </c>
      <c r="M58" s="30">
        <f t="shared" si="47"/>
        <v>0</v>
      </c>
      <c r="N58" s="30">
        <f t="shared" si="47"/>
        <v>0</v>
      </c>
      <c r="O58" s="30">
        <f t="shared" si="47"/>
        <v>0</v>
      </c>
      <c r="P58" s="30">
        <f t="shared" si="47"/>
        <v>0</v>
      </c>
      <c r="Q58" s="30">
        <f t="shared" si="47"/>
        <v>0</v>
      </c>
      <c r="R58" s="30">
        <f t="shared" si="47"/>
        <v>0</v>
      </c>
      <c r="S58" s="30">
        <f t="shared" si="47"/>
        <v>0</v>
      </c>
      <c r="T58" s="30">
        <f t="shared" si="47"/>
        <v>0</v>
      </c>
      <c r="U58" s="42">
        <f t="shared" si="47"/>
        <v>45.439649999999993</v>
      </c>
      <c r="V58" s="30">
        <f t="shared" si="47"/>
        <v>0</v>
      </c>
      <c r="W58" s="30">
        <f t="shared" si="47"/>
        <v>0</v>
      </c>
      <c r="X58" s="30">
        <f t="shared" si="47"/>
        <v>4.29</v>
      </c>
      <c r="Y58" s="30">
        <f t="shared" si="47"/>
        <v>0</v>
      </c>
      <c r="Z58" s="30">
        <f t="shared" si="47"/>
        <v>1</v>
      </c>
      <c r="AA58" s="30">
        <f t="shared" si="47"/>
        <v>0</v>
      </c>
      <c r="AB58" s="30">
        <f t="shared" si="47"/>
        <v>0</v>
      </c>
      <c r="AC58" s="30">
        <f t="shared" si="47"/>
        <v>0</v>
      </c>
      <c r="AD58" s="30">
        <f t="shared" si="47"/>
        <v>0</v>
      </c>
      <c r="AE58" s="30">
        <f t="shared" si="47"/>
        <v>0</v>
      </c>
      <c r="AF58" s="30">
        <f t="shared" si="47"/>
        <v>0</v>
      </c>
      <c r="AG58" s="30">
        <f t="shared" si="47"/>
        <v>0</v>
      </c>
      <c r="AH58" s="30">
        <f t="shared" si="47"/>
        <v>0</v>
      </c>
      <c r="AI58" s="42">
        <f t="shared" si="47"/>
        <v>47.254129999999996</v>
      </c>
      <c r="AJ58" s="30">
        <f t="shared" si="47"/>
        <v>0</v>
      </c>
      <c r="AK58" s="30">
        <f t="shared" si="47"/>
        <v>0</v>
      </c>
      <c r="AL58" s="42">
        <f t="shared" si="47"/>
        <v>20.797999999999998</v>
      </c>
      <c r="AM58" s="30">
        <f t="shared" si="47"/>
        <v>0</v>
      </c>
      <c r="AN58" s="30">
        <f t="shared" si="47"/>
        <v>0</v>
      </c>
      <c r="AO58" s="30">
        <f t="shared" si="47"/>
        <v>0</v>
      </c>
      <c r="AP58" s="30">
        <f t="shared" si="47"/>
        <v>0</v>
      </c>
      <c r="AQ58" s="30">
        <f t="shared" si="47"/>
        <v>0</v>
      </c>
      <c r="AR58" s="30">
        <f t="shared" si="47"/>
        <v>0</v>
      </c>
      <c r="AS58" s="30">
        <f t="shared" si="47"/>
        <v>0</v>
      </c>
      <c r="AT58" s="30">
        <f t="shared" si="47"/>
        <v>0</v>
      </c>
      <c r="AU58" s="30">
        <f t="shared" si="47"/>
        <v>0</v>
      </c>
      <c r="AV58" s="30">
        <f t="shared" si="47"/>
        <v>0</v>
      </c>
      <c r="AW58" s="42">
        <f t="shared" si="47"/>
        <v>43.668759999999992</v>
      </c>
      <c r="AX58" s="30">
        <f t="shared" si="47"/>
        <v>0</v>
      </c>
      <c r="AY58" s="30">
        <f t="shared" si="47"/>
        <v>0</v>
      </c>
      <c r="AZ58" s="30">
        <f t="shared" si="47"/>
        <v>19.920000000000002</v>
      </c>
      <c r="BA58" s="30">
        <f t="shared" si="47"/>
        <v>0</v>
      </c>
      <c r="BB58" s="30">
        <f t="shared" si="47"/>
        <v>0</v>
      </c>
      <c r="BC58" s="30">
        <f t="shared" si="47"/>
        <v>0</v>
      </c>
      <c r="BD58" s="30">
        <f t="shared" si="47"/>
        <v>0</v>
      </c>
      <c r="BE58" s="30">
        <f t="shared" si="47"/>
        <v>0</v>
      </c>
      <c r="BF58" s="30">
        <f t="shared" si="47"/>
        <v>0</v>
      </c>
      <c r="BG58" s="30">
        <f t="shared" si="47"/>
        <v>0</v>
      </c>
      <c r="BH58" s="30">
        <f t="shared" si="47"/>
        <v>0</v>
      </c>
      <c r="BI58" s="30">
        <f t="shared" si="47"/>
        <v>0</v>
      </c>
      <c r="BJ58" s="30">
        <f t="shared" si="47"/>
        <v>0</v>
      </c>
      <c r="BK58" s="42">
        <f t="shared" si="47"/>
        <v>57.686610000000002</v>
      </c>
      <c r="BL58" s="30">
        <f t="shared" si="47"/>
        <v>0</v>
      </c>
      <c r="BM58" s="30">
        <f t="shared" si="47"/>
        <v>0</v>
      </c>
      <c r="BN58" s="30">
        <f t="shared" si="47"/>
        <v>51.591000000000001</v>
      </c>
      <c r="BO58" s="30">
        <f t="shared" si="47"/>
        <v>0</v>
      </c>
      <c r="BP58" s="30">
        <f t="shared" si="47"/>
        <v>1</v>
      </c>
      <c r="BQ58" s="30">
        <f t="shared" si="47"/>
        <v>0</v>
      </c>
      <c r="BR58" s="30">
        <f t="shared" si="47"/>
        <v>0</v>
      </c>
      <c r="BS58" s="30">
        <f t="shared" si="47"/>
        <v>0</v>
      </c>
      <c r="BT58" s="30">
        <f t="shared" ref="BT58:CK58" si="48">SUM(BT59:BT93)</f>
        <v>0</v>
      </c>
      <c r="BU58" s="30">
        <f t="shared" si="48"/>
        <v>0</v>
      </c>
      <c r="BV58" s="30">
        <f t="shared" si="48"/>
        <v>0</v>
      </c>
      <c r="BW58" s="30">
        <f t="shared" si="48"/>
        <v>0</v>
      </c>
      <c r="BX58" s="30">
        <f t="shared" si="48"/>
        <v>0</v>
      </c>
      <c r="BY58" s="42">
        <f t="shared" si="48"/>
        <v>194.04915000000005</v>
      </c>
      <c r="BZ58" s="30">
        <f t="shared" si="48"/>
        <v>0</v>
      </c>
      <c r="CA58" s="30">
        <f t="shared" si="48"/>
        <v>0</v>
      </c>
      <c r="CB58" s="42">
        <f t="shared" si="48"/>
        <v>96.598999999999975</v>
      </c>
      <c r="CC58" s="30">
        <f t="shared" si="48"/>
        <v>0</v>
      </c>
      <c r="CD58" s="30">
        <f t="shared" si="48"/>
        <v>2</v>
      </c>
      <c r="CE58" s="30">
        <f t="shared" si="48"/>
        <v>0</v>
      </c>
      <c r="CF58" s="30">
        <f t="shared" si="48"/>
        <v>0</v>
      </c>
      <c r="CG58" s="30">
        <f t="shared" si="48"/>
        <v>0</v>
      </c>
      <c r="CH58" s="30">
        <f t="shared" si="48"/>
        <v>0</v>
      </c>
      <c r="CI58" s="30">
        <f t="shared" si="48"/>
        <v>0</v>
      </c>
      <c r="CJ58" s="30">
        <f t="shared" si="48"/>
        <v>0</v>
      </c>
      <c r="CK58" s="30">
        <f t="shared" si="48"/>
        <v>0</v>
      </c>
      <c r="CL58" s="30" t="s">
        <v>206</v>
      </c>
    </row>
    <row r="59" spans="1:90" ht="63" x14ac:dyDescent="0.25">
      <c r="A59" s="35" t="s">
        <v>96</v>
      </c>
      <c r="B59" s="34" t="s">
        <v>237</v>
      </c>
      <c r="C59" s="41" t="s">
        <v>281</v>
      </c>
      <c r="D59" s="38">
        <v>6.1981900000000003</v>
      </c>
      <c r="E59" s="33" t="s">
        <v>206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8">
        <v>3.0661299999999998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8">
        <v>3.1320600000000001</v>
      </c>
      <c r="AJ59" s="33">
        <v>0</v>
      </c>
      <c r="AK59" s="33">
        <v>0</v>
      </c>
      <c r="AL59" s="38">
        <f>0.36+0.36+1.33+1.33</f>
        <v>3.38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f>T59+AH59+AV59+BJ59</f>
        <v>0</v>
      </c>
      <c r="BY59" s="38">
        <f t="shared" ref="BY59:CK59" si="49">U59+AI59+AW59+BK59</f>
        <v>6.1981900000000003</v>
      </c>
      <c r="BZ59" s="33">
        <f t="shared" si="49"/>
        <v>0</v>
      </c>
      <c r="CA59" s="33">
        <f t="shared" si="49"/>
        <v>0</v>
      </c>
      <c r="CB59" s="38">
        <f t="shared" si="49"/>
        <v>3.38</v>
      </c>
      <c r="CC59" s="33">
        <f t="shared" si="49"/>
        <v>0</v>
      </c>
      <c r="CD59" s="33">
        <f t="shared" si="49"/>
        <v>0</v>
      </c>
      <c r="CE59" s="33">
        <f t="shared" si="49"/>
        <v>0</v>
      </c>
      <c r="CF59" s="33">
        <f t="shared" si="49"/>
        <v>0</v>
      </c>
      <c r="CG59" s="33">
        <f t="shared" si="49"/>
        <v>0</v>
      </c>
      <c r="CH59" s="33">
        <f t="shared" si="49"/>
        <v>0</v>
      </c>
      <c r="CI59" s="33">
        <f t="shared" si="49"/>
        <v>0</v>
      </c>
      <c r="CJ59" s="33">
        <f t="shared" si="49"/>
        <v>0</v>
      </c>
      <c r="CK59" s="33">
        <f t="shared" si="49"/>
        <v>0</v>
      </c>
      <c r="CL59" s="33" t="s">
        <v>206</v>
      </c>
    </row>
    <row r="60" spans="1:90" ht="47.25" x14ac:dyDescent="0.25">
      <c r="A60" s="35" t="s">
        <v>96</v>
      </c>
      <c r="B60" s="34" t="s">
        <v>238</v>
      </c>
      <c r="C60" s="41" t="s">
        <v>282</v>
      </c>
      <c r="D60" s="38">
        <v>8.6761400000000002</v>
      </c>
      <c r="E60" s="33" t="s">
        <v>206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8">
        <v>4.2919299999999998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8">
        <v>4.3842100000000004</v>
      </c>
      <c r="AJ60" s="33">
        <v>0</v>
      </c>
      <c r="AK60" s="33">
        <v>0</v>
      </c>
      <c r="AL60" s="38">
        <v>4.42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f t="shared" ref="BX60:BX91" si="50">T60+AH60+AV60+BJ60</f>
        <v>0</v>
      </c>
      <c r="BY60" s="38">
        <f t="shared" ref="BY60:BY91" si="51">U60+AI60+AW60+BK60</f>
        <v>8.6761400000000002</v>
      </c>
      <c r="BZ60" s="33">
        <f t="shared" ref="BZ60:BZ91" si="52">V60+AJ60+AX60+BL60</f>
        <v>0</v>
      </c>
      <c r="CA60" s="33">
        <f t="shared" ref="CA60:CA91" si="53">W60+AK60+AY60+BM60</f>
        <v>0</v>
      </c>
      <c r="CB60" s="38">
        <f t="shared" ref="CB60:CB91" si="54">X60+AL60+AZ60+BN60</f>
        <v>4.42</v>
      </c>
      <c r="CC60" s="33">
        <f t="shared" ref="CC60:CC91" si="55">Y60+AM60+BA60+BO60</f>
        <v>0</v>
      </c>
      <c r="CD60" s="33">
        <f t="shared" ref="CD60:CD91" si="56">Z60+AN60+BB60+BP60</f>
        <v>0</v>
      </c>
      <c r="CE60" s="33">
        <f t="shared" ref="CE60:CE91" si="57">AA60+AO60+BC60+BQ60</f>
        <v>0</v>
      </c>
      <c r="CF60" s="33">
        <f t="shared" ref="CF60:CF91" si="58">AB60+AP60+BD60+BR60</f>
        <v>0</v>
      </c>
      <c r="CG60" s="33">
        <f t="shared" ref="CG60:CG91" si="59">AC60+AQ60+BE60+BS60</f>
        <v>0</v>
      </c>
      <c r="CH60" s="33">
        <f t="shared" ref="CH60:CH91" si="60">AD60+AR60+BF60+BT60</f>
        <v>0</v>
      </c>
      <c r="CI60" s="33">
        <f t="shared" ref="CI60:CI91" si="61">AE60+AS60+BG60+BU60</f>
        <v>0</v>
      </c>
      <c r="CJ60" s="33">
        <f t="shared" ref="CJ60:CJ91" si="62">AF60+AT60+BH60+BV60</f>
        <v>0</v>
      </c>
      <c r="CK60" s="33">
        <f t="shared" ref="CK60:CK91" si="63">AG60+AU60+BI60+BW60</f>
        <v>0</v>
      </c>
      <c r="CL60" s="33" t="s">
        <v>206</v>
      </c>
    </row>
    <row r="61" spans="1:90" ht="66.75" customHeight="1" x14ac:dyDescent="0.25">
      <c r="A61" s="35" t="s">
        <v>96</v>
      </c>
      <c r="B61" s="34" t="s">
        <v>369</v>
      </c>
      <c r="C61" s="41" t="s">
        <v>283</v>
      </c>
      <c r="D61" s="38">
        <v>8.8901599999999998</v>
      </c>
      <c r="E61" s="33" t="s">
        <v>206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8">
        <v>4.3967200000000002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8">
        <v>4.4934500000000002</v>
      </c>
      <c r="BL61" s="33">
        <v>0</v>
      </c>
      <c r="BM61" s="33">
        <v>0</v>
      </c>
      <c r="BN61" s="33">
        <v>5.61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f t="shared" si="50"/>
        <v>0</v>
      </c>
      <c r="BY61" s="38">
        <f t="shared" si="51"/>
        <v>8.8901700000000012</v>
      </c>
      <c r="BZ61" s="33">
        <f t="shared" si="52"/>
        <v>0</v>
      </c>
      <c r="CA61" s="33">
        <f t="shared" si="53"/>
        <v>0</v>
      </c>
      <c r="CB61" s="38">
        <f t="shared" si="54"/>
        <v>5.61</v>
      </c>
      <c r="CC61" s="33">
        <f t="shared" si="55"/>
        <v>0</v>
      </c>
      <c r="CD61" s="33">
        <f t="shared" si="56"/>
        <v>0</v>
      </c>
      <c r="CE61" s="33">
        <f t="shared" si="57"/>
        <v>0</v>
      </c>
      <c r="CF61" s="33">
        <f t="shared" si="58"/>
        <v>0</v>
      </c>
      <c r="CG61" s="33">
        <f t="shared" si="59"/>
        <v>0</v>
      </c>
      <c r="CH61" s="33">
        <f t="shared" si="60"/>
        <v>0</v>
      </c>
      <c r="CI61" s="33">
        <f t="shared" si="61"/>
        <v>0</v>
      </c>
      <c r="CJ61" s="33">
        <f t="shared" si="62"/>
        <v>0</v>
      </c>
      <c r="CK61" s="33">
        <f t="shared" si="63"/>
        <v>0</v>
      </c>
      <c r="CL61" s="33" t="s">
        <v>206</v>
      </c>
    </row>
    <row r="62" spans="1:90" ht="63" x14ac:dyDescent="0.25">
      <c r="A62" s="35" t="s">
        <v>96</v>
      </c>
      <c r="B62" s="34" t="s">
        <v>370</v>
      </c>
      <c r="C62" s="41" t="s">
        <v>284</v>
      </c>
      <c r="D62" s="38">
        <v>14.543570000000001</v>
      </c>
      <c r="E62" s="33" t="s">
        <v>206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8">
        <v>3.29251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8">
        <v>5.7033399999999999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8">
        <v>4.17746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8">
        <v>1.37025</v>
      </c>
      <c r="BL62" s="33">
        <v>0</v>
      </c>
      <c r="BM62" s="33">
        <v>0</v>
      </c>
      <c r="BN62" s="33">
        <v>8.0399999999999991</v>
      </c>
      <c r="BO62" s="33">
        <v>0</v>
      </c>
      <c r="BP62" s="33">
        <v>1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f t="shared" si="50"/>
        <v>0</v>
      </c>
      <c r="BY62" s="38">
        <f t="shared" si="51"/>
        <v>14.543560000000001</v>
      </c>
      <c r="BZ62" s="33">
        <f t="shared" si="52"/>
        <v>0</v>
      </c>
      <c r="CA62" s="33">
        <f t="shared" si="53"/>
        <v>0</v>
      </c>
      <c r="CB62" s="38">
        <f t="shared" si="54"/>
        <v>8.0399999999999991</v>
      </c>
      <c r="CC62" s="33">
        <f t="shared" si="55"/>
        <v>0</v>
      </c>
      <c r="CD62" s="33">
        <f t="shared" si="56"/>
        <v>1</v>
      </c>
      <c r="CE62" s="33">
        <f t="shared" si="57"/>
        <v>0</v>
      </c>
      <c r="CF62" s="33">
        <f t="shared" si="58"/>
        <v>0</v>
      </c>
      <c r="CG62" s="33">
        <f t="shared" si="59"/>
        <v>0</v>
      </c>
      <c r="CH62" s="33">
        <f t="shared" si="60"/>
        <v>0</v>
      </c>
      <c r="CI62" s="33">
        <f t="shared" si="61"/>
        <v>0</v>
      </c>
      <c r="CJ62" s="33">
        <f t="shared" si="62"/>
        <v>0</v>
      </c>
      <c r="CK62" s="33">
        <f t="shared" si="63"/>
        <v>0</v>
      </c>
      <c r="CL62" s="33" t="s">
        <v>206</v>
      </c>
    </row>
    <row r="63" spans="1:90" ht="47.25" x14ac:dyDescent="0.25">
      <c r="A63" s="35" t="s">
        <v>96</v>
      </c>
      <c r="B63" s="34" t="s">
        <v>239</v>
      </c>
      <c r="C63" s="41" t="s">
        <v>285</v>
      </c>
      <c r="D63" s="38">
        <v>5.87263</v>
      </c>
      <c r="E63" s="33" t="s">
        <v>206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8">
        <v>5.87263</v>
      </c>
      <c r="BL63" s="33">
        <v>0</v>
      </c>
      <c r="BM63" s="33">
        <v>0</v>
      </c>
      <c r="BN63" s="38">
        <v>3.9950000000000001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f t="shared" si="50"/>
        <v>0</v>
      </c>
      <c r="BY63" s="38">
        <f t="shared" si="51"/>
        <v>5.87263</v>
      </c>
      <c r="BZ63" s="33">
        <f t="shared" si="52"/>
        <v>0</v>
      </c>
      <c r="CA63" s="33">
        <f t="shared" si="53"/>
        <v>0</v>
      </c>
      <c r="CB63" s="38">
        <f t="shared" si="54"/>
        <v>3.9950000000000001</v>
      </c>
      <c r="CC63" s="33">
        <f t="shared" si="55"/>
        <v>0</v>
      </c>
      <c r="CD63" s="33">
        <f t="shared" si="56"/>
        <v>0</v>
      </c>
      <c r="CE63" s="33">
        <f t="shared" si="57"/>
        <v>0</v>
      </c>
      <c r="CF63" s="33">
        <f t="shared" si="58"/>
        <v>0</v>
      </c>
      <c r="CG63" s="33">
        <f t="shared" si="59"/>
        <v>0</v>
      </c>
      <c r="CH63" s="33">
        <f t="shared" si="60"/>
        <v>0</v>
      </c>
      <c r="CI63" s="33">
        <f t="shared" si="61"/>
        <v>0</v>
      </c>
      <c r="CJ63" s="33">
        <f t="shared" si="62"/>
        <v>0</v>
      </c>
      <c r="CK63" s="33">
        <f t="shared" si="63"/>
        <v>0</v>
      </c>
      <c r="CL63" s="33" t="s">
        <v>206</v>
      </c>
    </row>
    <row r="64" spans="1:90" ht="63" x14ac:dyDescent="0.25">
      <c r="A64" s="35" t="s">
        <v>96</v>
      </c>
      <c r="B64" s="34" t="s">
        <v>371</v>
      </c>
      <c r="C64" s="41" t="s">
        <v>286</v>
      </c>
      <c r="D64" s="38">
        <v>1.78182</v>
      </c>
      <c r="E64" s="33" t="s">
        <v>206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8">
        <v>1.78182</v>
      </c>
      <c r="BL64" s="33">
        <v>0</v>
      </c>
      <c r="BM64" s="33">
        <v>0</v>
      </c>
      <c r="BN64" s="33">
        <v>0.74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f t="shared" si="50"/>
        <v>0</v>
      </c>
      <c r="BY64" s="38">
        <f t="shared" si="51"/>
        <v>1.78182</v>
      </c>
      <c r="BZ64" s="33">
        <f t="shared" si="52"/>
        <v>0</v>
      </c>
      <c r="CA64" s="33">
        <f t="shared" si="53"/>
        <v>0</v>
      </c>
      <c r="CB64" s="38">
        <f t="shared" si="54"/>
        <v>0.74</v>
      </c>
      <c r="CC64" s="33">
        <f t="shared" si="55"/>
        <v>0</v>
      </c>
      <c r="CD64" s="33">
        <f t="shared" si="56"/>
        <v>0</v>
      </c>
      <c r="CE64" s="33">
        <f t="shared" si="57"/>
        <v>0</v>
      </c>
      <c r="CF64" s="33">
        <f t="shared" si="58"/>
        <v>0</v>
      </c>
      <c r="CG64" s="33">
        <f t="shared" si="59"/>
        <v>0</v>
      </c>
      <c r="CH64" s="33">
        <f t="shared" si="60"/>
        <v>0</v>
      </c>
      <c r="CI64" s="33">
        <f t="shared" si="61"/>
        <v>0</v>
      </c>
      <c r="CJ64" s="33">
        <f t="shared" si="62"/>
        <v>0</v>
      </c>
      <c r="CK64" s="33">
        <f t="shared" si="63"/>
        <v>0</v>
      </c>
      <c r="CL64" s="33" t="s">
        <v>206</v>
      </c>
    </row>
    <row r="65" spans="1:90" ht="63" x14ac:dyDescent="0.25">
      <c r="A65" s="35" t="s">
        <v>96</v>
      </c>
      <c r="B65" s="34" t="s">
        <v>240</v>
      </c>
      <c r="C65" s="41" t="s">
        <v>287</v>
      </c>
      <c r="D65" s="38">
        <v>11.49352</v>
      </c>
      <c r="E65" s="33" t="s">
        <v>206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8">
        <v>5.6856400000000002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8">
        <v>5.8078799999999999</v>
      </c>
      <c r="AJ65" s="33">
        <v>0</v>
      </c>
      <c r="AK65" s="33">
        <v>0</v>
      </c>
      <c r="AL65" s="38">
        <v>5.798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f t="shared" si="50"/>
        <v>0</v>
      </c>
      <c r="BY65" s="38">
        <f t="shared" si="51"/>
        <v>11.49352</v>
      </c>
      <c r="BZ65" s="33">
        <f t="shared" si="52"/>
        <v>0</v>
      </c>
      <c r="CA65" s="33">
        <f t="shared" si="53"/>
        <v>0</v>
      </c>
      <c r="CB65" s="38">
        <f t="shared" si="54"/>
        <v>5.798</v>
      </c>
      <c r="CC65" s="33">
        <f t="shared" si="55"/>
        <v>0</v>
      </c>
      <c r="CD65" s="33">
        <f t="shared" si="56"/>
        <v>0</v>
      </c>
      <c r="CE65" s="33">
        <f t="shared" si="57"/>
        <v>0</v>
      </c>
      <c r="CF65" s="33">
        <f t="shared" si="58"/>
        <v>0</v>
      </c>
      <c r="CG65" s="33">
        <f t="shared" si="59"/>
        <v>0</v>
      </c>
      <c r="CH65" s="33">
        <f t="shared" si="60"/>
        <v>0</v>
      </c>
      <c r="CI65" s="33">
        <f t="shared" si="61"/>
        <v>0</v>
      </c>
      <c r="CJ65" s="33">
        <f t="shared" si="62"/>
        <v>0</v>
      </c>
      <c r="CK65" s="33">
        <f t="shared" si="63"/>
        <v>0</v>
      </c>
      <c r="CL65" s="33" t="s">
        <v>206</v>
      </c>
    </row>
    <row r="66" spans="1:90" ht="63" x14ac:dyDescent="0.25">
      <c r="A66" s="35" t="s">
        <v>96</v>
      </c>
      <c r="B66" s="34" t="s">
        <v>221</v>
      </c>
      <c r="C66" s="41" t="s">
        <v>288</v>
      </c>
      <c r="D66" s="38">
        <v>14.013339999999999</v>
      </c>
      <c r="E66" s="33" t="s">
        <v>206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8">
        <v>4.5044899999999997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8">
        <v>4.7026899999999996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8">
        <v>4.8061499999999997</v>
      </c>
      <c r="BL66" s="33">
        <v>0</v>
      </c>
      <c r="BM66" s="33">
        <v>0</v>
      </c>
      <c r="BN66" s="38">
        <f>5.365+0.4</f>
        <v>5.7650000000000006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f t="shared" si="50"/>
        <v>0</v>
      </c>
      <c r="BY66" s="38">
        <f t="shared" si="51"/>
        <v>14.01333</v>
      </c>
      <c r="BZ66" s="33">
        <f t="shared" si="52"/>
        <v>0</v>
      </c>
      <c r="CA66" s="33">
        <f t="shared" si="53"/>
        <v>0</v>
      </c>
      <c r="CB66" s="38">
        <f t="shared" si="54"/>
        <v>5.7650000000000006</v>
      </c>
      <c r="CC66" s="33">
        <f t="shared" si="55"/>
        <v>0</v>
      </c>
      <c r="CD66" s="33">
        <f t="shared" si="56"/>
        <v>0</v>
      </c>
      <c r="CE66" s="33">
        <f t="shared" si="57"/>
        <v>0</v>
      </c>
      <c r="CF66" s="33">
        <f t="shared" si="58"/>
        <v>0</v>
      </c>
      <c r="CG66" s="33">
        <f t="shared" si="59"/>
        <v>0</v>
      </c>
      <c r="CH66" s="33">
        <f t="shared" si="60"/>
        <v>0</v>
      </c>
      <c r="CI66" s="33">
        <f t="shared" si="61"/>
        <v>0</v>
      </c>
      <c r="CJ66" s="33">
        <f t="shared" si="62"/>
        <v>0</v>
      </c>
      <c r="CK66" s="33">
        <f t="shared" si="63"/>
        <v>0</v>
      </c>
      <c r="CL66" s="33" t="s">
        <v>206</v>
      </c>
    </row>
    <row r="67" spans="1:90" ht="66.75" customHeight="1" x14ac:dyDescent="0.25">
      <c r="A67" s="35" t="s">
        <v>96</v>
      </c>
      <c r="B67" s="34" t="s">
        <v>218</v>
      </c>
      <c r="C67" s="41" t="s">
        <v>289</v>
      </c>
      <c r="D67" s="38">
        <v>2.3775200000000001</v>
      </c>
      <c r="E67" s="33" t="s">
        <v>206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8">
        <v>2.3775200000000001</v>
      </c>
      <c r="BL67" s="33">
        <v>0</v>
      </c>
      <c r="BM67" s="33">
        <v>0</v>
      </c>
      <c r="BN67" s="38">
        <v>1.3260000000000001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f t="shared" si="50"/>
        <v>0</v>
      </c>
      <c r="BY67" s="38">
        <f t="shared" si="51"/>
        <v>2.3775200000000001</v>
      </c>
      <c r="BZ67" s="33">
        <f t="shared" si="52"/>
        <v>0</v>
      </c>
      <c r="CA67" s="33">
        <f t="shared" si="53"/>
        <v>0</v>
      </c>
      <c r="CB67" s="38">
        <f t="shared" si="54"/>
        <v>1.3260000000000001</v>
      </c>
      <c r="CC67" s="33">
        <f t="shared" si="55"/>
        <v>0</v>
      </c>
      <c r="CD67" s="33">
        <f t="shared" si="56"/>
        <v>0</v>
      </c>
      <c r="CE67" s="33">
        <f t="shared" si="57"/>
        <v>0</v>
      </c>
      <c r="CF67" s="33">
        <f t="shared" si="58"/>
        <v>0</v>
      </c>
      <c r="CG67" s="33">
        <f t="shared" si="59"/>
        <v>0</v>
      </c>
      <c r="CH67" s="33">
        <f t="shared" si="60"/>
        <v>0</v>
      </c>
      <c r="CI67" s="33">
        <f t="shared" si="61"/>
        <v>0</v>
      </c>
      <c r="CJ67" s="33">
        <f t="shared" si="62"/>
        <v>0</v>
      </c>
      <c r="CK67" s="33">
        <f t="shared" si="63"/>
        <v>0</v>
      </c>
      <c r="CL67" s="33" t="s">
        <v>206</v>
      </c>
    </row>
    <row r="68" spans="1:90" ht="63" x14ac:dyDescent="0.25">
      <c r="A68" s="35" t="s">
        <v>96</v>
      </c>
      <c r="B68" s="34" t="s">
        <v>222</v>
      </c>
      <c r="C68" s="41" t="s">
        <v>290</v>
      </c>
      <c r="D68" s="38">
        <v>1.8919999999999999</v>
      </c>
      <c r="E68" s="33" t="s">
        <v>206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8">
        <v>1.8919999999999999</v>
      </c>
      <c r="BL68" s="33">
        <v>0</v>
      </c>
      <c r="BM68" s="33">
        <v>0</v>
      </c>
      <c r="BN68" s="38">
        <v>1.0449999999999999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f t="shared" si="50"/>
        <v>0</v>
      </c>
      <c r="BY68" s="38">
        <f t="shared" si="51"/>
        <v>1.8919999999999999</v>
      </c>
      <c r="BZ68" s="33">
        <f t="shared" si="52"/>
        <v>0</v>
      </c>
      <c r="CA68" s="33">
        <f t="shared" si="53"/>
        <v>0</v>
      </c>
      <c r="CB68" s="38">
        <f t="shared" si="54"/>
        <v>1.0449999999999999</v>
      </c>
      <c r="CC68" s="33">
        <f t="shared" si="55"/>
        <v>0</v>
      </c>
      <c r="CD68" s="33">
        <f t="shared" si="56"/>
        <v>0</v>
      </c>
      <c r="CE68" s="33">
        <f t="shared" si="57"/>
        <v>0</v>
      </c>
      <c r="CF68" s="33">
        <f t="shared" si="58"/>
        <v>0</v>
      </c>
      <c r="CG68" s="33">
        <f t="shared" si="59"/>
        <v>0</v>
      </c>
      <c r="CH68" s="33">
        <f t="shared" si="60"/>
        <v>0</v>
      </c>
      <c r="CI68" s="33">
        <f t="shared" si="61"/>
        <v>0</v>
      </c>
      <c r="CJ68" s="33">
        <f t="shared" si="62"/>
        <v>0</v>
      </c>
      <c r="CK68" s="33">
        <f t="shared" si="63"/>
        <v>0</v>
      </c>
      <c r="CL68" s="33" t="s">
        <v>206</v>
      </c>
    </row>
    <row r="69" spans="1:90" ht="47.25" x14ac:dyDescent="0.25">
      <c r="A69" s="35" t="s">
        <v>96</v>
      </c>
      <c r="B69" s="34" t="s">
        <v>228</v>
      </c>
      <c r="C69" s="41" t="s">
        <v>291</v>
      </c>
      <c r="D69" s="38">
        <v>2.9643299999999999</v>
      </c>
      <c r="E69" s="33" t="s">
        <v>206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8">
        <v>2.9643299999999999</v>
      </c>
      <c r="BL69" s="33">
        <v>0</v>
      </c>
      <c r="BM69" s="33">
        <v>0</v>
      </c>
      <c r="BN69" s="33">
        <v>1.42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f t="shared" si="50"/>
        <v>0</v>
      </c>
      <c r="BY69" s="38">
        <f t="shared" si="51"/>
        <v>2.9643299999999999</v>
      </c>
      <c r="BZ69" s="33">
        <f t="shared" si="52"/>
        <v>0</v>
      </c>
      <c r="CA69" s="33">
        <f t="shared" si="53"/>
        <v>0</v>
      </c>
      <c r="CB69" s="38">
        <f t="shared" si="54"/>
        <v>1.42</v>
      </c>
      <c r="CC69" s="33">
        <f t="shared" si="55"/>
        <v>0</v>
      </c>
      <c r="CD69" s="33">
        <f t="shared" si="56"/>
        <v>0</v>
      </c>
      <c r="CE69" s="33">
        <f t="shared" si="57"/>
        <v>0</v>
      </c>
      <c r="CF69" s="33">
        <f t="shared" si="58"/>
        <v>0</v>
      </c>
      <c r="CG69" s="33">
        <f t="shared" si="59"/>
        <v>0</v>
      </c>
      <c r="CH69" s="33">
        <f t="shared" si="60"/>
        <v>0</v>
      </c>
      <c r="CI69" s="33">
        <f t="shared" si="61"/>
        <v>0</v>
      </c>
      <c r="CJ69" s="33">
        <f t="shared" si="62"/>
        <v>0</v>
      </c>
      <c r="CK69" s="33">
        <f t="shared" si="63"/>
        <v>0</v>
      </c>
      <c r="CL69" s="33" t="s">
        <v>206</v>
      </c>
    </row>
    <row r="70" spans="1:90" ht="47.25" x14ac:dyDescent="0.25">
      <c r="A70" s="35" t="s">
        <v>96</v>
      </c>
      <c r="B70" s="34" t="s">
        <v>241</v>
      </c>
      <c r="C70" s="41" t="s">
        <v>292</v>
      </c>
      <c r="D70" s="38">
        <v>1.5081899999999999</v>
      </c>
      <c r="E70" s="33" t="s">
        <v>206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8">
        <v>1.5081899999999999</v>
      </c>
      <c r="BL70" s="33">
        <v>0</v>
      </c>
      <c r="BM70" s="33">
        <v>0</v>
      </c>
      <c r="BN70" s="38">
        <v>0.8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f t="shared" si="50"/>
        <v>0</v>
      </c>
      <c r="BY70" s="38">
        <f t="shared" si="51"/>
        <v>1.5081899999999999</v>
      </c>
      <c r="BZ70" s="33">
        <f t="shared" si="52"/>
        <v>0</v>
      </c>
      <c r="CA70" s="33">
        <f t="shared" si="53"/>
        <v>0</v>
      </c>
      <c r="CB70" s="38">
        <f t="shared" si="54"/>
        <v>0.8</v>
      </c>
      <c r="CC70" s="33">
        <f t="shared" si="55"/>
        <v>0</v>
      </c>
      <c r="CD70" s="33">
        <f t="shared" si="56"/>
        <v>0</v>
      </c>
      <c r="CE70" s="33">
        <f t="shared" si="57"/>
        <v>0</v>
      </c>
      <c r="CF70" s="33">
        <f t="shared" si="58"/>
        <v>0</v>
      </c>
      <c r="CG70" s="33">
        <f t="shared" si="59"/>
        <v>0</v>
      </c>
      <c r="CH70" s="33">
        <f t="shared" si="60"/>
        <v>0</v>
      </c>
      <c r="CI70" s="33">
        <f t="shared" si="61"/>
        <v>0</v>
      </c>
      <c r="CJ70" s="33">
        <f t="shared" si="62"/>
        <v>0</v>
      </c>
      <c r="CK70" s="33">
        <f t="shared" si="63"/>
        <v>0</v>
      </c>
      <c r="CL70" s="33" t="s">
        <v>206</v>
      </c>
    </row>
    <row r="71" spans="1:90" ht="47.25" x14ac:dyDescent="0.25">
      <c r="A71" s="35" t="s">
        <v>96</v>
      </c>
      <c r="B71" s="34" t="s">
        <v>242</v>
      </c>
      <c r="C71" s="41" t="s">
        <v>293</v>
      </c>
      <c r="D71" s="38">
        <v>14.917059999999999</v>
      </c>
      <c r="E71" s="33" t="s">
        <v>206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8">
        <v>8.8084500000000006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8">
        <v>6.1086099999999997</v>
      </c>
      <c r="AJ71" s="33">
        <v>0</v>
      </c>
      <c r="AK71" s="33">
        <v>0</v>
      </c>
      <c r="AL71" s="38">
        <v>4.2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f t="shared" si="50"/>
        <v>0</v>
      </c>
      <c r="BY71" s="38">
        <f t="shared" si="51"/>
        <v>14.917059999999999</v>
      </c>
      <c r="BZ71" s="33">
        <f t="shared" si="52"/>
        <v>0</v>
      </c>
      <c r="CA71" s="33">
        <f t="shared" si="53"/>
        <v>0</v>
      </c>
      <c r="CB71" s="38">
        <f t="shared" si="54"/>
        <v>4.2</v>
      </c>
      <c r="CC71" s="33">
        <f t="shared" si="55"/>
        <v>0</v>
      </c>
      <c r="CD71" s="33">
        <f t="shared" si="56"/>
        <v>0</v>
      </c>
      <c r="CE71" s="33">
        <f t="shared" si="57"/>
        <v>0</v>
      </c>
      <c r="CF71" s="33">
        <f t="shared" si="58"/>
        <v>0</v>
      </c>
      <c r="CG71" s="33">
        <f t="shared" si="59"/>
        <v>0</v>
      </c>
      <c r="CH71" s="33">
        <f t="shared" si="60"/>
        <v>0</v>
      </c>
      <c r="CI71" s="33">
        <f t="shared" si="61"/>
        <v>0</v>
      </c>
      <c r="CJ71" s="33">
        <f t="shared" si="62"/>
        <v>0</v>
      </c>
      <c r="CK71" s="33">
        <f t="shared" si="63"/>
        <v>0</v>
      </c>
      <c r="CL71" s="33" t="s">
        <v>206</v>
      </c>
    </row>
    <row r="72" spans="1:90" ht="94.5" x14ac:dyDescent="0.25">
      <c r="A72" s="35" t="s">
        <v>96</v>
      </c>
      <c r="B72" s="34" t="s">
        <v>219</v>
      </c>
      <c r="C72" s="41" t="s">
        <v>294</v>
      </c>
      <c r="D72" s="38">
        <v>8.7610200000000003</v>
      </c>
      <c r="E72" s="33" t="s">
        <v>206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8">
        <v>4.3328499999999996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8">
        <v>4.4281699999999997</v>
      </c>
      <c r="AX72" s="33">
        <v>0</v>
      </c>
      <c r="AY72" s="33">
        <v>0</v>
      </c>
      <c r="AZ72" s="38">
        <v>2.64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f t="shared" si="50"/>
        <v>0</v>
      </c>
      <c r="BY72" s="38">
        <f t="shared" si="51"/>
        <v>8.7610199999999985</v>
      </c>
      <c r="BZ72" s="33">
        <f t="shared" si="52"/>
        <v>0</v>
      </c>
      <c r="CA72" s="33">
        <f t="shared" si="53"/>
        <v>0</v>
      </c>
      <c r="CB72" s="38">
        <f t="shared" si="54"/>
        <v>2.64</v>
      </c>
      <c r="CC72" s="33">
        <f t="shared" si="55"/>
        <v>0</v>
      </c>
      <c r="CD72" s="33">
        <f t="shared" si="56"/>
        <v>0</v>
      </c>
      <c r="CE72" s="33">
        <f t="shared" si="57"/>
        <v>0</v>
      </c>
      <c r="CF72" s="33">
        <f t="shared" si="58"/>
        <v>0</v>
      </c>
      <c r="CG72" s="33">
        <f t="shared" si="59"/>
        <v>0</v>
      </c>
      <c r="CH72" s="33">
        <f t="shared" si="60"/>
        <v>0</v>
      </c>
      <c r="CI72" s="33">
        <f t="shared" si="61"/>
        <v>0</v>
      </c>
      <c r="CJ72" s="33">
        <f t="shared" si="62"/>
        <v>0</v>
      </c>
      <c r="CK72" s="33">
        <f t="shared" si="63"/>
        <v>0</v>
      </c>
      <c r="CL72" s="33" t="s">
        <v>206</v>
      </c>
    </row>
    <row r="73" spans="1:90" ht="63" x14ac:dyDescent="0.25">
      <c r="A73" s="35" t="s">
        <v>96</v>
      </c>
      <c r="B73" s="34" t="s">
        <v>231</v>
      </c>
      <c r="C73" s="41" t="s">
        <v>295</v>
      </c>
      <c r="D73" s="38">
        <v>9.4367000000000001</v>
      </c>
      <c r="E73" s="33" t="s">
        <v>206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8">
        <v>4.6681699999999999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8">
        <v>4.7685300000000002</v>
      </c>
      <c r="AJ73" s="33">
        <v>0</v>
      </c>
      <c r="AK73" s="33">
        <v>0</v>
      </c>
      <c r="AL73" s="38">
        <v>3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f t="shared" si="50"/>
        <v>0</v>
      </c>
      <c r="BY73" s="38">
        <f t="shared" si="51"/>
        <v>9.4367000000000001</v>
      </c>
      <c r="BZ73" s="33">
        <f t="shared" si="52"/>
        <v>0</v>
      </c>
      <c r="CA73" s="33">
        <f t="shared" si="53"/>
        <v>0</v>
      </c>
      <c r="CB73" s="38">
        <f t="shared" si="54"/>
        <v>3</v>
      </c>
      <c r="CC73" s="33">
        <f t="shared" si="55"/>
        <v>0</v>
      </c>
      <c r="CD73" s="33">
        <f t="shared" si="56"/>
        <v>0</v>
      </c>
      <c r="CE73" s="33">
        <f t="shared" si="57"/>
        <v>0</v>
      </c>
      <c r="CF73" s="33">
        <f t="shared" si="58"/>
        <v>0</v>
      </c>
      <c r="CG73" s="33">
        <f t="shared" si="59"/>
        <v>0</v>
      </c>
      <c r="CH73" s="33">
        <f t="shared" si="60"/>
        <v>0</v>
      </c>
      <c r="CI73" s="33">
        <f t="shared" si="61"/>
        <v>0</v>
      </c>
      <c r="CJ73" s="33">
        <f t="shared" si="62"/>
        <v>0</v>
      </c>
      <c r="CK73" s="33">
        <f t="shared" si="63"/>
        <v>0</v>
      </c>
      <c r="CL73" s="33" t="s">
        <v>206</v>
      </c>
    </row>
    <row r="74" spans="1:90" ht="81.75" customHeight="1" x14ac:dyDescent="0.25">
      <c r="A74" s="35" t="s">
        <v>96</v>
      </c>
      <c r="B74" s="34" t="s">
        <v>243</v>
      </c>
      <c r="C74" s="41" t="s">
        <v>296</v>
      </c>
      <c r="D74" s="38">
        <v>0.97338999999999998</v>
      </c>
      <c r="E74" s="33" t="s">
        <v>206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8">
        <v>0.97338999999999998</v>
      </c>
      <c r="BL74" s="33">
        <v>0</v>
      </c>
      <c r="BM74" s="33">
        <v>0</v>
      </c>
      <c r="BN74" s="38">
        <v>0.5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f t="shared" si="50"/>
        <v>0</v>
      </c>
      <c r="BY74" s="38">
        <f t="shared" si="51"/>
        <v>0.97338999999999998</v>
      </c>
      <c r="BZ74" s="33">
        <f t="shared" si="52"/>
        <v>0</v>
      </c>
      <c r="CA74" s="33">
        <f t="shared" si="53"/>
        <v>0</v>
      </c>
      <c r="CB74" s="38">
        <f t="shared" si="54"/>
        <v>0.5</v>
      </c>
      <c r="CC74" s="33">
        <f t="shared" si="55"/>
        <v>0</v>
      </c>
      <c r="CD74" s="33">
        <f t="shared" si="56"/>
        <v>0</v>
      </c>
      <c r="CE74" s="33">
        <f t="shared" si="57"/>
        <v>0</v>
      </c>
      <c r="CF74" s="33">
        <f t="shared" si="58"/>
        <v>0</v>
      </c>
      <c r="CG74" s="33">
        <f t="shared" si="59"/>
        <v>0</v>
      </c>
      <c r="CH74" s="33">
        <f t="shared" si="60"/>
        <v>0</v>
      </c>
      <c r="CI74" s="33">
        <f t="shared" si="61"/>
        <v>0</v>
      </c>
      <c r="CJ74" s="33">
        <f t="shared" si="62"/>
        <v>0</v>
      </c>
      <c r="CK74" s="33">
        <f t="shared" si="63"/>
        <v>0</v>
      </c>
      <c r="CL74" s="33" t="s">
        <v>206</v>
      </c>
    </row>
    <row r="75" spans="1:90" ht="81.75" customHeight="1" x14ac:dyDescent="0.25">
      <c r="A75" s="35" t="s">
        <v>96</v>
      </c>
      <c r="B75" s="34" t="s">
        <v>372</v>
      </c>
      <c r="C75" s="41" t="s">
        <v>373</v>
      </c>
      <c r="D75" s="38">
        <v>1.99318</v>
      </c>
      <c r="E75" s="33" t="s">
        <v>206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8">
        <v>1.99318</v>
      </c>
      <c r="AX75" s="33">
        <v>0</v>
      </c>
      <c r="AY75" s="33">
        <v>0</v>
      </c>
      <c r="AZ75" s="38">
        <v>0.90500000000000003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f t="shared" ref="BX75" si="64">T75+AH75+AV75+BJ75</f>
        <v>0</v>
      </c>
      <c r="BY75" s="38">
        <f t="shared" ref="BY75" si="65">U75+AI75+AW75+BK75</f>
        <v>1.99318</v>
      </c>
      <c r="BZ75" s="33">
        <f t="shared" ref="BZ75" si="66">V75+AJ75+AX75+BL75</f>
        <v>0</v>
      </c>
      <c r="CA75" s="33">
        <f t="shared" ref="CA75" si="67">W75+AK75+AY75+BM75</f>
        <v>0</v>
      </c>
      <c r="CB75" s="38">
        <f t="shared" ref="CB75" si="68">X75+AL75+AZ75+BN75</f>
        <v>0.90500000000000003</v>
      </c>
      <c r="CC75" s="33">
        <f t="shared" ref="CC75" si="69">Y75+AM75+BA75+BO75</f>
        <v>0</v>
      </c>
      <c r="CD75" s="33">
        <f t="shared" ref="CD75" si="70">Z75+AN75+BB75+BP75</f>
        <v>0</v>
      </c>
      <c r="CE75" s="33">
        <f t="shared" ref="CE75" si="71">AA75+AO75+BC75+BQ75</f>
        <v>0</v>
      </c>
      <c r="CF75" s="33">
        <f t="shared" ref="CF75" si="72">AB75+AP75+BD75+BR75</f>
        <v>0</v>
      </c>
      <c r="CG75" s="33">
        <f t="shared" ref="CG75" si="73">AC75+AQ75+BE75+BS75</f>
        <v>0</v>
      </c>
      <c r="CH75" s="33">
        <f t="shared" ref="CH75" si="74">AD75+AR75+BF75+BT75</f>
        <v>0</v>
      </c>
      <c r="CI75" s="33">
        <f t="shared" ref="CI75" si="75">AE75+AS75+BG75+BU75</f>
        <v>0</v>
      </c>
      <c r="CJ75" s="33">
        <f t="shared" ref="CJ75" si="76">AF75+AT75+BH75+BV75</f>
        <v>0</v>
      </c>
      <c r="CK75" s="33">
        <f t="shared" ref="CK75" si="77">AG75+AU75+BI75+BW75</f>
        <v>0</v>
      </c>
      <c r="CL75" s="33" t="s">
        <v>206</v>
      </c>
    </row>
    <row r="76" spans="1:90" ht="82.5" customHeight="1" x14ac:dyDescent="0.25">
      <c r="A76" s="35" t="s">
        <v>96</v>
      </c>
      <c r="B76" s="34" t="s">
        <v>213</v>
      </c>
      <c r="C76" s="41" t="s">
        <v>297</v>
      </c>
      <c r="D76" s="38">
        <v>1.2552000000000001</v>
      </c>
      <c r="E76" s="33" t="s">
        <v>206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8">
        <v>1.2552000000000001</v>
      </c>
      <c r="BL76" s="33">
        <v>0</v>
      </c>
      <c r="BM76" s="33">
        <v>0</v>
      </c>
      <c r="BN76" s="38">
        <v>0.34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f t="shared" si="50"/>
        <v>0</v>
      </c>
      <c r="BY76" s="38">
        <f t="shared" si="51"/>
        <v>1.2552000000000001</v>
      </c>
      <c r="BZ76" s="33">
        <f t="shared" si="52"/>
        <v>0</v>
      </c>
      <c r="CA76" s="33">
        <f t="shared" si="53"/>
        <v>0</v>
      </c>
      <c r="CB76" s="38">
        <f t="shared" si="54"/>
        <v>0.34</v>
      </c>
      <c r="CC76" s="33">
        <f t="shared" si="55"/>
        <v>0</v>
      </c>
      <c r="CD76" s="33">
        <f t="shared" si="56"/>
        <v>0</v>
      </c>
      <c r="CE76" s="33">
        <f t="shared" si="57"/>
        <v>0</v>
      </c>
      <c r="CF76" s="33">
        <f t="shared" si="58"/>
        <v>0</v>
      </c>
      <c r="CG76" s="33">
        <f t="shared" si="59"/>
        <v>0</v>
      </c>
      <c r="CH76" s="33">
        <f t="shared" si="60"/>
        <v>0</v>
      </c>
      <c r="CI76" s="33">
        <f t="shared" si="61"/>
        <v>0</v>
      </c>
      <c r="CJ76" s="33">
        <f t="shared" si="62"/>
        <v>0</v>
      </c>
      <c r="CK76" s="33">
        <f t="shared" si="63"/>
        <v>0</v>
      </c>
      <c r="CL76" s="33" t="s">
        <v>206</v>
      </c>
    </row>
    <row r="77" spans="1:90" ht="82.5" customHeight="1" x14ac:dyDescent="0.25">
      <c r="A77" s="35" t="s">
        <v>96</v>
      </c>
      <c r="B77" s="34" t="s">
        <v>216</v>
      </c>
      <c r="C77" s="41" t="s">
        <v>298</v>
      </c>
      <c r="D77" s="38">
        <v>1.25034</v>
      </c>
      <c r="E77" s="33" t="s">
        <v>206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8">
        <v>1.25034</v>
      </c>
      <c r="BL77" s="33">
        <v>0</v>
      </c>
      <c r="BM77" s="33">
        <v>0</v>
      </c>
      <c r="BN77" s="38">
        <v>0.45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f t="shared" si="50"/>
        <v>0</v>
      </c>
      <c r="BY77" s="38">
        <f t="shared" si="51"/>
        <v>1.25034</v>
      </c>
      <c r="BZ77" s="33">
        <f t="shared" si="52"/>
        <v>0</v>
      </c>
      <c r="CA77" s="33">
        <f t="shared" si="53"/>
        <v>0</v>
      </c>
      <c r="CB77" s="38">
        <f t="shared" si="54"/>
        <v>0.45</v>
      </c>
      <c r="CC77" s="33">
        <f t="shared" si="55"/>
        <v>0</v>
      </c>
      <c r="CD77" s="33">
        <f t="shared" si="56"/>
        <v>0</v>
      </c>
      <c r="CE77" s="33">
        <f t="shared" si="57"/>
        <v>0</v>
      </c>
      <c r="CF77" s="33">
        <f t="shared" si="58"/>
        <v>0</v>
      </c>
      <c r="CG77" s="33">
        <f t="shared" si="59"/>
        <v>0</v>
      </c>
      <c r="CH77" s="33">
        <f t="shared" si="60"/>
        <v>0</v>
      </c>
      <c r="CI77" s="33">
        <f t="shared" si="61"/>
        <v>0</v>
      </c>
      <c r="CJ77" s="33">
        <f t="shared" si="62"/>
        <v>0</v>
      </c>
      <c r="CK77" s="33">
        <f t="shared" si="63"/>
        <v>0</v>
      </c>
      <c r="CL77" s="33" t="s">
        <v>206</v>
      </c>
    </row>
    <row r="78" spans="1:90" ht="82.5" customHeight="1" x14ac:dyDescent="0.25">
      <c r="A78" s="35" t="s">
        <v>96</v>
      </c>
      <c r="B78" s="34" t="s">
        <v>217</v>
      </c>
      <c r="C78" s="41" t="s">
        <v>299</v>
      </c>
      <c r="D78" s="38">
        <v>0.75136999999999998</v>
      </c>
      <c r="E78" s="33" t="s">
        <v>206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8">
        <v>0.75136999999999998</v>
      </c>
      <c r="BL78" s="33">
        <v>0</v>
      </c>
      <c r="BM78" s="33">
        <v>0</v>
      </c>
      <c r="BN78" s="38">
        <v>0.23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f t="shared" si="50"/>
        <v>0</v>
      </c>
      <c r="BY78" s="38">
        <f t="shared" si="51"/>
        <v>0.75136999999999998</v>
      </c>
      <c r="BZ78" s="33">
        <f t="shared" si="52"/>
        <v>0</v>
      </c>
      <c r="CA78" s="33">
        <f t="shared" si="53"/>
        <v>0</v>
      </c>
      <c r="CB78" s="38">
        <f t="shared" si="54"/>
        <v>0.23</v>
      </c>
      <c r="CC78" s="33">
        <f t="shared" si="55"/>
        <v>0</v>
      </c>
      <c r="CD78" s="33">
        <f t="shared" si="56"/>
        <v>0</v>
      </c>
      <c r="CE78" s="33">
        <f t="shared" si="57"/>
        <v>0</v>
      </c>
      <c r="CF78" s="33">
        <f t="shared" si="58"/>
        <v>0</v>
      </c>
      <c r="CG78" s="33">
        <f t="shared" si="59"/>
        <v>0</v>
      </c>
      <c r="CH78" s="33">
        <f t="shared" si="60"/>
        <v>0</v>
      </c>
      <c r="CI78" s="33">
        <f t="shared" si="61"/>
        <v>0</v>
      </c>
      <c r="CJ78" s="33">
        <f t="shared" si="62"/>
        <v>0</v>
      </c>
      <c r="CK78" s="33">
        <f t="shared" si="63"/>
        <v>0</v>
      </c>
      <c r="CL78" s="33" t="s">
        <v>206</v>
      </c>
    </row>
    <row r="79" spans="1:90" ht="82.5" customHeight="1" x14ac:dyDescent="0.25">
      <c r="A79" s="35" t="s">
        <v>96</v>
      </c>
      <c r="B79" s="34" t="s">
        <v>232</v>
      </c>
      <c r="C79" s="41" t="s">
        <v>300</v>
      </c>
      <c r="D79" s="38">
        <v>0.64649000000000001</v>
      </c>
      <c r="E79" s="33" t="s">
        <v>206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8">
        <v>0.64649000000000001</v>
      </c>
      <c r="BL79" s="33">
        <v>0</v>
      </c>
      <c r="BM79" s="33">
        <v>0</v>
      </c>
      <c r="BN79" s="38">
        <v>0.28999999999999998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f t="shared" si="50"/>
        <v>0</v>
      </c>
      <c r="BY79" s="38">
        <f t="shared" si="51"/>
        <v>0.64649000000000001</v>
      </c>
      <c r="BZ79" s="33">
        <f t="shared" si="52"/>
        <v>0</v>
      </c>
      <c r="CA79" s="33">
        <f t="shared" si="53"/>
        <v>0</v>
      </c>
      <c r="CB79" s="38">
        <f t="shared" si="54"/>
        <v>0.28999999999999998</v>
      </c>
      <c r="CC79" s="33">
        <f t="shared" si="55"/>
        <v>0</v>
      </c>
      <c r="CD79" s="33">
        <f t="shared" si="56"/>
        <v>0</v>
      </c>
      <c r="CE79" s="33">
        <f t="shared" si="57"/>
        <v>0</v>
      </c>
      <c r="CF79" s="33">
        <f t="shared" si="58"/>
        <v>0</v>
      </c>
      <c r="CG79" s="33">
        <f t="shared" si="59"/>
        <v>0</v>
      </c>
      <c r="CH79" s="33">
        <f t="shared" si="60"/>
        <v>0</v>
      </c>
      <c r="CI79" s="33">
        <f t="shared" si="61"/>
        <v>0</v>
      </c>
      <c r="CJ79" s="33">
        <f t="shared" si="62"/>
        <v>0</v>
      </c>
      <c r="CK79" s="33">
        <f t="shared" si="63"/>
        <v>0</v>
      </c>
      <c r="CL79" s="33" t="s">
        <v>206</v>
      </c>
    </row>
    <row r="80" spans="1:90" ht="69.75" customHeight="1" x14ac:dyDescent="0.25">
      <c r="A80" s="35" t="s">
        <v>96</v>
      </c>
      <c r="B80" s="34" t="s">
        <v>244</v>
      </c>
      <c r="C80" s="41" t="s">
        <v>301</v>
      </c>
      <c r="D80" s="38">
        <v>1.9722599999999999</v>
      </c>
      <c r="E80" s="33" t="s">
        <v>206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8">
        <v>0.12776999999999999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8">
        <v>1.84449</v>
      </c>
      <c r="BL80" s="33">
        <v>0</v>
      </c>
      <c r="BM80" s="33">
        <v>0</v>
      </c>
      <c r="BN80" s="33">
        <v>1.03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f t="shared" si="50"/>
        <v>0</v>
      </c>
      <c r="BY80" s="38">
        <f t="shared" si="51"/>
        <v>1.9722599999999999</v>
      </c>
      <c r="BZ80" s="33">
        <f t="shared" si="52"/>
        <v>0</v>
      </c>
      <c r="CA80" s="33">
        <f t="shared" si="53"/>
        <v>0</v>
      </c>
      <c r="CB80" s="38">
        <f t="shared" si="54"/>
        <v>1.03</v>
      </c>
      <c r="CC80" s="33">
        <f t="shared" si="55"/>
        <v>0</v>
      </c>
      <c r="CD80" s="33">
        <f t="shared" si="56"/>
        <v>0</v>
      </c>
      <c r="CE80" s="33">
        <f t="shared" si="57"/>
        <v>0</v>
      </c>
      <c r="CF80" s="33">
        <f t="shared" si="58"/>
        <v>0</v>
      </c>
      <c r="CG80" s="33">
        <f t="shared" si="59"/>
        <v>0</v>
      </c>
      <c r="CH80" s="33">
        <f t="shared" si="60"/>
        <v>0</v>
      </c>
      <c r="CI80" s="33">
        <f t="shared" si="61"/>
        <v>0</v>
      </c>
      <c r="CJ80" s="33">
        <f t="shared" si="62"/>
        <v>0</v>
      </c>
      <c r="CK80" s="33">
        <f t="shared" si="63"/>
        <v>0</v>
      </c>
      <c r="CL80" s="33" t="s">
        <v>206</v>
      </c>
    </row>
    <row r="81" spans="1:90" ht="69.75" customHeight="1" x14ac:dyDescent="0.25">
      <c r="A81" s="35" t="s">
        <v>96</v>
      </c>
      <c r="B81" s="34" t="s">
        <v>226</v>
      </c>
      <c r="C81" s="41" t="s">
        <v>302</v>
      </c>
      <c r="D81" s="38">
        <v>11.615270000000001</v>
      </c>
      <c r="E81" s="33" t="s">
        <v>206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8">
        <v>3.7694999999999999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8">
        <v>3.9371499999999999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8">
        <v>3.90862</v>
      </c>
      <c r="AX81" s="33">
        <v>0</v>
      </c>
      <c r="AY81" s="33">
        <v>0</v>
      </c>
      <c r="AZ81" s="38">
        <v>8.39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f t="shared" si="50"/>
        <v>0</v>
      </c>
      <c r="BY81" s="38">
        <f t="shared" si="51"/>
        <v>11.615269999999999</v>
      </c>
      <c r="BZ81" s="33">
        <f t="shared" si="52"/>
        <v>0</v>
      </c>
      <c r="CA81" s="33">
        <f t="shared" si="53"/>
        <v>0</v>
      </c>
      <c r="CB81" s="38">
        <f t="shared" si="54"/>
        <v>8.39</v>
      </c>
      <c r="CC81" s="33">
        <f t="shared" si="55"/>
        <v>0</v>
      </c>
      <c r="CD81" s="33">
        <f t="shared" si="56"/>
        <v>0</v>
      </c>
      <c r="CE81" s="33">
        <f t="shared" si="57"/>
        <v>0</v>
      </c>
      <c r="CF81" s="33">
        <f t="shared" si="58"/>
        <v>0</v>
      </c>
      <c r="CG81" s="33">
        <f t="shared" si="59"/>
        <v>0</v>
      </c>
      <c r="CH81" s="33">
        <f t="shared" si="60"/>
        <v>0</v>
      </c>
      <c r="CI81" s="33">
        <f t="shared" si="61"/>
        <v>0</v>
      </c>
      <c r="CJ81" s="33">
        <f t="shared" si="62"/>
        <v>0</v>
      </c>
      <c r="CK81" s="33">
        <f t="shared" si="63"/>
        <v>0</v>
      </c>
      <c r="CL81" s="33" t="s">
        <v>206</v>
      </c>
    </row>
    <row r="82" spans="1:90" ht="69.75" customHeight="1" x14ac:dyDescent="0.25">
      <c r="A82" s="35" t="s">
        <v>96</v>
      </c>
      <c r="B82" s="34" t="s">
        <v>227</v>
      </c>
      <c r="C82" s="41" t="s">
        <v>303</v>
      </c>
      <c r="D82" s="38">
        <v>1.9545300000000001</v>
      </c>
      <c r="E82" s="33" t="s">
        <v>206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8">
        <v>1.9545300000000001</v>
      </c>
      <c r="V82" s="33">
        <v>0</v>
      </c>
      <c r="W82" s="33">
        <v>0</v>
      </c>
      <c r="X82" s="38">
        <v>1.07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f t="shared" si="50"/>
        <v>0</v>
      </c>
      <c r="BY82" s="38">
        <f t="shared" si="51"/>
        <v>1.9545300000000001</v>
      </c>
      <c r="BZ82" s="33">
        <f t="shared" si="52"/>
        <v>0</v>
      </c>
      <c r="CA82" s="33">
        <f t="shared" si="53"/>
        <v>0</v>
      </c>
      <c r="CB82" s="38">
        <f t="shared" si="54"/>
        <v>1.07</v>
      </c>
      <c r="CC82" s="33">
        <f t="shared" si="55"/>
        <v>0</v>
      </c>
      <c r="CD82" s="33">
        <f t="shared" si="56"/>
        <v>0</v>
      </c>
      <c r="CE82" s="33">
        <f t="shared" si="57"/>
        <v>0</v>
      </c>
      <c r="CF82" s="33">
        <f t="shared" si="58"/>
        <v>0</v>
      </c>
      <c r="CG82" s="33">
        <f t="shared" si="59"/>
        <v>0</v>
      </c>
      <c r="CH82" s="33">
        <f t="shared" si="60"/>
        <v>0</v>
      </c>
      <c r="CI82" s="33">
        <f t="shared" si="61"/>
        <v>0</v>
      </c>
      <c r="CJ82" s="33">
        <f t="shared" si="62"/>
        <v>0</v>
      </c>
      <c r="CK82" s="33">
        <f t="shared" si="63"/>
        <v>0</v>
      </c>
      <c r="CL82" s="33" t="s">
        <v>206</v>
      </c>
    </row>
    <row r="83" spans="1:90" ht="69.75" customHeight="1" x14ac:dyDescent="0.25">
      <c r="A83" s="35" t="s">
        <v>96</v>
      </c>
      <c r="B83" s="34" t="s">
        <v>214</v>
      </c>
      <c r="C83" s="41" t="s">
        <v>304</v>
      </c>
      <c r="D83" s="38">
        <v>13.60338</v>
      </c>
      <c r="E83" s="33" t="s">
        <v>206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8">
        <v>6.7276800000000003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8">
        <v>6.8756899999999996</v>
      </c>
      <c r="BL83" s="33">
        <v>0</v>
      </c>
      <c r="BM83" s="33">
        <v>0</v>
      </c>
      <c r="BN83" s="38">
        <v>7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f t="shared" si="50"/>
        <v>0</v>
      </c>
      <c r="BY83" s="38">
        <f t="shared" si="51"/>
        <v>13.60337</v>
      </c>
      <c r="BZ83" s="33">
        <f t="shared" si="52"/>
        <v>0</v>
      </c>
      <c r="CA83" s="33">
        <f t="shared" si="53"/>
        <v>0</v>
      </c>
      <c r="CB83" s="38">
        <f t="shared" si="54"/>
        <v>7</v>
      </c>
      <c r="CC83" s="33">
        <f t="shared" si="55"/>
        <v>0</v>
      </c>
      <c r="CD83" s="33">
        <f t="shared" si="56"/>
        <v>0</v>
      </c>
      <c r="CE83" s="33">
        <f t="shared" si="57"/>
        <v>0</v>
      </c>
      <c r="CF83" s="33">
        <f t="shared" si="58"/>
        <v>0</v>
      </c>
      <c r="CG83" s="33">
        <f t="shared" si="59"/>
        <v>0</v>
      </c>
      <c r="CH83" s="33">
        <f t="shared" si="60"/>
        <v>0</v>
      </c>
      <c r="CI83" s="33">
        <f t="shared" si="61"/>
        <v>0</v>
      </c>
      <c r="CJ83" s="33">
        <f t="shared" si="62"/>
        <v>0</v>
      </c>
      <c r="CK83" s="33">
        <f t="shared" si="63"/>
        <v>0</v>
      </c>
      <c r="CL83" s="33" t="s">
        <v>206</v>
      </c>
    </row>
    <row r="84" spans="1:90" ht="69.75" customHeight="1" x14ac:dyDescent="0.25">
      <c r="A84" s="35" t="s">
        <v>96</v>
      </c>
      <c r="B84" s="34" t="s">
        <v>215</v>
      </c>
      <c r="C84" s="41" t="s">
        <v>354</v>
      </c>
      <c r="D84" s="38">
        <v>3.5899000000000001</v>
      </c>
      <c r="E84" s="33" t="s">
        <v>206</v>
      </c>
      <c r="F84" s="33">
        <v>0</v>
      </c>
      <c r="G84" s="33">
        <v>1.56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8">
        <v>2.0299</v>
      </c>
      <c r="V84" s="33">
        <v>0</v>
      </c>
      <c r="W84" s="33">
        <v>0</v>
      </c>
      <c r="X84" s="38">
        <v>2.0699999999999998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f t="shared" si="50"/>
        <v>0</v>
      </c>
      <c r="BY84" s="38">
        <f t="shared" si="51"/>
        <v>2.0299</v>
      </c>
      <c r="BZ84" s="33">
        <f t="shared" si="52"/>
        <v>0</v>
      </c>
      <c r="CA84" s="33">
        <f t="shared" si="53"/>
        <v>0</v>
      </c>
      <c r="CB84" s="38">
        <f t="shared" si="54"/>
        <v>2.0699999999999998</v>
      </c>
      <c r="CC84" s="33">
        <f t="shared" si="55"/>
        <v>0</v>
      </c>
      <c r="CD84" s="33">
        <f t="shared" si="56"/>
        <v>0</v>
      </c>
      <c r="CE84" s="33">
        <f t="shared" si="57"/>
        <v>0</v>
      </c>
      <c r="CF84" s="33">
        <f t="shared" si="58"/>
        <v>0</v>
      </c>
      <c r="CG84" s="33">
        <f t="shared" si="59"/>
        <v>0</v>
      </c>
      <c r="CH84" s="33">
        <f t="shared" si="60"/>
        <v>0</v>
      </c>
      <c r="CI84" s="33">
        <f t="shared" si="61"/>
        <v>0</v>
      </c>
      <c r="CJ84" s="33">
        <f t="shared" si="62"/>
        <v>0</v>
      </c>
      <c r="CK84" s="33">
        <f t="shared" si="63"/>
        <v>0</v>
      </c>
      <c r="CL84" s="33" t="s">
        <v>206</v>
      </c>
    </row>
    <row r="85" spans="1:90" ht="69.75" customHeight="1" x14ac:dyDescent="0.25">
      <c r="A85" s="35" t="s">
        <v>96</v>
      </c>
      <c r="B85" s="34" t="s">
        <v>245</v>
      </c>
      <c r="C85" s="41" t="s">
        <v>305</v>
      </c>
      <c r="D85" s="38">
        <v>3.2834300000000001</v>
      </c>
      <c r="E85" s="33" t="s">
        <v>206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8">
        <v>3.2834300000000001</v>
      </c>
      <c r="BL85" s="33">
        <v>0</v>
      </c>
      <c r="BM85" s="33">
        <v>0</v>
      </c>
      <c r="BN85" s="33">
        <v>1.94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f t="shared" si="50"/>
        <v>0</v>
      </c>
      <c r="BY85" s="38">
        <f t="shared" si="51"/>
        <v>3.2834300000000001</v>
      </c>
      <c r="BZ85" s="33">
        <f t="shared" si="52"/>
        <v>0</v>
      </c>
      <c r="CA85" s="33">
        <f t="shared" si="53"/>
        <v>0</v>
      </c>
      <c r="CB85" s="38">
        <f t="shared" si="54"/>
        <v>1.94</v>
      </c>
      <c r="CC85" s="33">
        <f t="shared" si="55"/>
        <v>0</v>
      </c>
      <c r="CD85" s="33">
        <f t="shared" si="56"/>
        <v>0</v>
      </c>
      <c r="CE85" s="33">
        <f t="shared" si="57"/>
        <v>0</v>
      </c>
      <c r="CF85" s="33">
        <f t="shared" si="58"/>
        <v>0</v>
      </c>
      <c r="CG85" s="33">
        <f t="shared" si="59"/>
        <v>0</v>
      </c>
      <c r="CH85" s="33">
        <f t="shared" si="60"/>
        <v>0</v>
      </c>
      <c r="CI85" s="33">
        <f t="shared" si="61"/>
        <v>0</v>
      </c>
      <c r="CJ85" s="33">
        <f t="shared" si="62"/>
        <v>0</v>
      </c>
      <c r="CK85" s="33">
        <f t="shared" si="63"/>
        <v>0</v>
      </c>
      <c r="CL85" s="33" t="s">
        <v>206</v>
      </c>
    </row>
    <row r="86" spans="1:90" ht="66.75" customHeight="1" x14ac:dyDescent="0.25">
      <c r="A86" s="35" t="s">
        <v>96</v>
      </c>
      <c r="B86" s="34" t="s">
        <v>223</v>
      </c>
      <c r="C86" s="41" t="s">
        <v>306</v>
      </c>
      <c r="D86" s="38">
        <v>13.63705</v>
      </c>
      <c r="E86" s="33" t="s">
        <v>206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8">
        <v>4.3863899999999996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8">
        <v>4.5750099999999998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8">
        <v>4.6756599999999997</v>
      </c>
      <c r="AX86" s="33">
        <v>0</v>
      </c>
      <c r="AY86" s="33">
        <v>0</v>
      </c>
      <c r="AZ86" s="38">
        <v>6.9850000000000003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f t="shared" si="50"/>
        <v>0</v>
      </c>
      <c r="BY86" s="38">
        <f t="shared" si="51"/>
        <v>13.637059999999998</v>
      </c>
      <c r="BZ86" s="33">
        <f t="shared" si="52"/>
        <v>0</v>
      </c>
      <c r="CA86" s="33">
        <f t="shared" si="53"/>
        <v>0</v>
      </c>
      <c r="CB86" s="38">
        <f t="shared" si="54"/>
        <v>6.9850000000000003</v>
      </c>
      <c r="CC86" s="33">
        <f t="shared" si="55"/>
        <v>0</v>
      </c>
      <c r="CD86" s="33">
        <f t="shared" si="56"/>
        <v>0</v>
      </c>
      <c r="CE86" s="33">
        <f t="shared" si="57"/>
        <v>0</v>
      </c>
      <c r="CF86" s="33">
        <f t="shared" si="58"/>
        <v>0</v>
      </c>
      <c r="CG86" s="33">
        <f t="shared" si="59"/>
        <v>0</v>
      </c>
      <c r="CH86" s="33">
        <f t="shared" si="60"/>
        <v>0</v>
      </c>
      <c r="CI86" s="33">
        <f t="shared" si="61"/>
        <v>0</v>
      </c>
      <c r="CJ86" s="33">
        <f t="shared" si="62"/>
        <v>0</v>
      </c>
      <c r="CK86" s="33">
        <f t="shared" si="63"/>
        <v>0</v>
      </c>
      <c r="CL86" s="33" t="s">
        <v>206</v>
      </c>
    </row>
    <row r="87" spans="1:90" ht="81" customHeight="1" x14ac:dyDescent="0.25">
      <c r="A87" s="35" t="s">
        <v>96</v>
      </c>
      <c r="B87" s="34" t="s">
        <v>365</v>
      </c>
      <c r="C87" s="41" t="s">
        <v>307</v>
      </c>
      <c r="D87" s="38">
        <v>2.2837700000000001</v>
      </c>
      <c r="E87" s="33" t="s">
        <v>206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8">
        <v>2.2837700000000001</v>
      </c>
      <c r="V87" s="33">
        <v>0</v>
      </c>
      <c r="W87" s="33">
        <v>0</v>
      </c>
      <c r="X87" s="38">
        <v>0.5</v>
      </c>
      <c r="Y87" s="33">
        <v>0</v>
      </c>
      <c r="Z87" s="33">
        <v>1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f t="shared" si="50"/>
        <v>0</v>
      </c>
      <c r="BY87" s="38">
        <f t="shared" si="51"/>
        <v>2.2837700000000001</v>
      </c>
      <c r="BZ87" s="33">
        <f t="shared" si="52"/>
        <v>0</v>
      </c>
      <c r="CA87" s="33">
        <f t="shared" si="53"/>
        <v>0</v>
      </c>
      <c r="CB87" s="38">
        <f t="shared" si="54"/>
        <v>0.5</v>
      </c>
      <c r="CC87" s="33">
        <f t="shared" si="55"/>
        <v>0</v>
      </c>
      <c r="CD87" s="33">
        <f t="shared" si="56"/>
        <v>1</v>
      </c>
      <c r="CE87" s="33">
        <f t="shared" si="57"/>
        <v>0</v>
      </c>
      <c r="CF87" s="33">
        <f t="shared" si="58"/>
        <v>0</v>
      </c>
      <c r="CG87" s="33">
        <f t="shared" si="59"/>
        <v>0</v>
      </c>
      <c r="CH87" s="33">
        <f t="shared" si="60"/>
        <v>0</v>
      </c>
      <c r="CI87" s="33">
        <f t="shared" si="61"/>
        <v>0</v>
      </c>
      <c r="CJ87" s="33">
        <f t="shared" si="62"/>
        <v>0</v>
      </c>
      <c r="CK87" s="33">
        <f t="shared" si="63"/>
        <v>0</v>
      </c>
      <c r="CL87" s="33" t="s">
        <v>206</v>
      </c>
    </row>
    <row r="88" spans="1:90" ht="97.5" customHeight="1" x14ac:dyDescent="0.25">
      <c r="A88" s="35" t="s">
        <v>96</v>
      </c>
      <c r="B88" s="34" t="s">
        <v>246</v>
      </c>
      <c r="C88" s="41" t="s">
        <v>308</v>
      </c>
      <c r="D88" s="38">
        <v>2.2553299999999998</v>
      </c>
      <c r="E88" s="33" t="s">
        <v>206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8">
        <v>2.2553299999999998</v>
      </c>
      <c r="BL88" s="33">
        <v>0</v>
      </c>
      <c r="BM88" s="33">
        <v>0</v>
      </c>
      <c r="BN88" s="38">
        <v>1.35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f t="shared" si="50"/>
        <v>0</v>
      </c>
      <c r="BY88" s="38">
        <f t="shared" si="51"/>
        <v>2.2553299999999998</v>
      </c>
      <c r="BZ88" s="33">
        <f t="shared" si="52"/>
        <v>0</v>
      </c>
      <c r="CA88" s="33">
        <f t="shared" si="53"/>
        <v>0</v>
      </c>
      <c r="CB88" s="38">
        <f t="shared" si="54"/>
        <v>1.35</v>
      </c>
      <c r="CC88" s="33">
        <f t="shared" si="55"/>
        <v>0</v>
      </c>
      <c r="CD88" s="33">
        <f t="shared" si="56"/>
        <v>0</v>
      </c>
      <c r="CE88" s="33">
        <f t="shared" si="57"/>
        <v>0</v>
      </c>
      <c r="CF88" s="33">
        <f t="shared" si="58"/>
        <v>0</v>
      </c>
      <c r="CG88" s="33">
        <f t="shared" si="59"/>
        <v>0</v>
      </c>
      <c r="CH88" s="33">
        <f t="shared" si="60"/>
        <v>0</v>
      </c>
      <c r="CI88" s="33">
        <f t="shared" si="61"/>
        <v>0</v>
      </c>
      <c r="CJ88" s="33">
        <f t="shared" si="62"/>
        <v>0</v>
      </c>
      <c r="CK88" s="33">
        <f t="shared" si="63"/>
        <v>0</v>
      </c>
      <c r="CL88" s="33" t="s">
        <v>206</v>
      </c>
    </row>
    <row r="89" spans="1:90" ht="66.75" customHeight="1" x14ac:dyDescent="0.25">
      <c r="A89" s="35" t="s">
        <v>96</v>
      </c>
      <c r="B89" s="34" t="s">
        <v>374</v>
      </c>
      <c r="C89" s="41" t="s">
        <v>309</v>
      </c>
      <c r="D89" s="38">
        <v>12.01426</v>
      </c>
      <c r="E89" s="33" t="s">
        <v>206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8">
        <v>7.1392100000000003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8">
        <v>4.8750499999999999</v>
      </c>
      <c r="BL89" s="33">
        <v>0</v>
      </c>
      <c r="BM89" s="33">
        <v>0</v>
      </c>
      <c r="BN89" s="33">
        <v>6.1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f t="shared" si="50"/>
        <v>0</v>
      </c>
      <c r="BY89" s="38">
        <f t="shared" si="51"/>
        <v>12.01426</v>
      </c>
      <c r="BZ89" s="33">
        <f t="shared" si="52"/>
        <v>0</v>
      </c>
      <c r="CA89" s="33">
        <f t="shared" si="53"/>
        <v>0</v>
      </c>
      <c r="CB89" s="38">
        <f t="shared" si="54"/>
        <v>6.1</v>
      </c>
      <c r="CC89" s="33">
        <f t="shared" si="55"/>
        <v>0</v>
      </c>
      <c r="CD89" s="33">
        <f t="shared" si="56"/>
        <v>0</v>
      </c>
      <c r="CE89" s="33">
        <f t="shared" si="57"/>
        <v>0</v>
      </c>
      <c r="CF89" s="33">
        <f t="shared" si="58"/>
        <v>0</v>
      </c>
      <c r="CG89" s="33">
        <f t="shared" si="59"/>
        <v>0</v>
      </c>
      <c r="CH89" s="33">
        <f t="shared" si="60"/>
        <v>0</v>
      </c>
      <c r="CI89" s="33">
        <f t="shared" si="61"/>
        <v>0</v>
      </c>
      <c r="CJ89" s="33">
        <f t="shared" si="62"/>
        <v>0</v>
      </c>
      <c r="CK89" s="33">
        <f t="shared" si="63"/>
        <v>0</v>
      </c>
      <c r="CL89" s="33" t="s">
        <v>206</v>
      </c>
    </row>
    <row r="90" spans="1:90" ht="87" customHeight="1" x14ac:dyDescent="0.25">
      <c r="A90" s="35" t="s">
        <v>96</v>
      </c>
      <c r="B90" s="34" t="s">
        <v>224</v>
      </c>
      <c r="C90" s="41" t="s">
        <v>310</v>
      </c>
      <c r="D90" s="38">
        <v>2.0825999999999998</v>
      </c>
      <c r="E90" s="33" t="s">
        <v>206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8">
        <v>2.0825999999999998</v>
      </c>
      <c r="BL90" s="33">
        <v>0</v>
      </c>
      <c r="BM90" s="33">
        <v>0</v>
      </c>
      <c r="BN90" s="38">
        <v>1.07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f t="shared" si="50"/>
        <v>0</v>
      </c>
      <c r="BY90" s="38">
        <f t="shared" si="51"/>
        <v>2.0825999999999998</v>
      </c>
      <c r="BZ90" s="33">
        <f t="shared" si="52"/>
        <v>0</v>
      </c>
      <c r="CA90" s="33">
        <f t="shared" si="53"/>
        <v>0</v>
      </c>
      <c r="CB90" s="38">
        <f t="shared" si="54"/>
        <v>1.07</v>
      </c>
      <c r="CC90" s="33">
        <f t="shared" si="55"/>
        <v>0</v>
      </c>
      <c r="CD90" s="33">
        <f t="shared" si="56"/>
        <v>0</v>
      </c>
      <c r="CE90" s="33">
        <f t="shared" si="57"/>
        <v>0</v>
      </c>
      <c r="CF90" s="33">
        <f t="shared" si="58"/>
        <v>0</v>
      </c>
      <c r="CG90" s="33">
        <f t="shared" si="59"/>
        <v>0</v>
      </c>
      <c r="CH90" s="33">
        <f t="shared" si="60"/>
        <v>0</v>
      </c>
      <c r="CI90" s="33">
        <f t="shared" si="61"/>
        <v>0</v>
      </c>
      <c r="CJ90" s="33">
        <f t="shared" si="62"/>
        <v>0</v>
      </c>
      <c r="CK90" s="33">
        <f t="shared" si="63"/>
        <v>0</v>
      </c>
      <c r="CL90" s="33" t="s">
        <v>206</v>
      </c>
    </row>
    <row r="91" spans="1:90" ht="66.75" customHeight="1" x14ac:dyDescent="0.25">
      <c r="A91" s="35" t="s">
        <v>96</v>
      </c>
      <c r="B91" s="34" t="s">
        <v>220</v>
      </c>
      <c r="C91" s="41" t="s">
        <v>311</v>
      </c>
      <c r="D91" s="38">
        <v>4.5268899999999999</v>
      </c>
      <c r="E91" s="33" t="s">
        <v>206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8">
        <v>4.5268899999999999</v>
      </c>
      <c r="BL91" s="33">
        <v>0</v>
      </c>
      <c r="BM91" s="33">
        <v>0</v>
      </c>
      <c r="BN91" s="33">
        <v>2.5499999999999998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f t="shared" si="50"/>
        <v>0</v>
      </c>
      <c r="BY91" s="38">
        <f t="shared" si="51"/>
        <v>4.5268899999999999</v>
      </c>
      <c r="BZ91" s="33">
        <f t="shared" si="52"/>
        <v>0</v>
      </c>
      <c r="CA91" s="33">
        <f t="shared" si="53"/>
        <v>0</v>
      </c>
      <c r="CB91" s="38">
        <f t="shared" si="54"/>
        <v>2.5499999999999998</v>
      </c>
      <c r="CC91" s="33">
        <f t="shared" si="55"/>
        <v>0</v>
      </c>
      <c r="CD91" s="33">
        <f t="shared" si="56"/>
        <v>0</v>
      </c>
      <c r="CE91" s="33">
        <f t="shared" si="57"/>
        <v>0</v>
      </c>
      <c r="CF91" s="33">
        <f t="shared" si="58"/>
        <v>0</v>
      </c>
      <c r="CG91" s="33">
        <f t="shared" si="59"/>
        <v>0</v>
      </c>
      <c r="CH91" s="33">
        <f t="shared" si="60"/>
        <v>0</v>
      </c>
      <c r="CI91" s="33">
        <f t="shared" si="61"/>
        <v>0</v>
      </c>
      <c r="CJ91" s="33">
        <f t="shared" si="62"/>
        <v>0</v>
      </c>
      <c r="CK91" s="33">
        <f t="shared" si="63"/>
        <v>0</v>
      </c>
      <c r="CL91" s="33" t="s">
        <v>206</v>
      </c>
    </row>
    <row r="92" spans="1:90" ht="66.75" customHeight="1" x14ac:dyDescent="0.25">
      <c r="A92" s="35" t="s">
        <v>96</v>
      </c>
      <c r="B92" s="34" t="s">
        <v>380</v>
      </c>
      <c r="C92" s="41" t="s">
        <v>381</v>
      </c>
      <c r="D92" s="38">
        <v>1.2027300000000001</v>
      </c>
      <c r="E92" s="33" t="s">
        <v>206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8">
        <v>1.2027300000000001</v>
      </c>
      <c r="V92" s="33">
        <v>0</v>
      </c>
      <c r="W92" s="33">
        <v>0</v>
      </c>
      <c r="X92" s="33">
        <v>0.65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f t="shared" ref="BX92:BX93" si="78">T92+AH92+AV92+BJ92</f>
        <v>0</v>
      </c>
      <c r="BY92" s="38">
        <f t="shared" ref="BY92:BY93" si="79">U92+AI92+AW92+BK92</f>
        <v>1.2027300000000001</v>
      </c>
      <c r="BZ92" s="33">
        <f t="shared" ref="BZ92:BZ93" si="80">V92+AJ92+AX92+BL92</f>
        <v>0</v>
      </c>
      <c r="CA92" s="33">
        <f t="shared" ref="CA92:CA93" si="81">W92+AK92+AY92+BM92</f>
        <v>0</v>
      </c>
      <c r="CB92" s="38">
        <f t="shared" ref="CB92:CB93" si="82">X92+AL92+AZ92+BN92</f>
        <v>0.65</v>
      </c>
      <c r="CC92" s="33">
        <f t="shared" ref="CC92:CC93" si="83">Y92+AM92+BA92+BO92</f>
        <v>0</v>
      </c>
      <c r="CD92" s="33">
        <f t="shared" ref="CD92:CD93" si="84">Z92+AN92+BB92+BP92</f>
        <v>0</v>
      </c>
      <c r="CE92" s="33">
        <f t="shared" ref="CE92:CE93" si="85">AA92+AO92+BC92+BQ92</f>
        <v>0</v>
      </c>
      <c r="CF92" s="33">
        <f t="shared" ref="CF92:CF93" si="86">AB92+AP92+BD92+BR92</f>
        <v>0</v>
      </c>
      <c r="CG92" s="33">
        <f t="shared" ref="CG92:CG93" si="87">AC92+AQ92+BE92+BS92</f>
        <v>0</v>
      </c>
      <c r="CH92" s="33">
        <f t="shared" ref="CH92:CH93" si="88">AD92+AR92+BF92+BT92</f>
        <v>0</v>
      </c>
      <c r="CI92" s="33">
        <f t="shared" ref="CI92:CI93" si="89">AE92+AS92+BG92+BU92</f>
        <v>0</v>
      </c>
      <c r="CJ92" s="33">
        <f t="shared" ref="CJ92:CJ93" si="90">AF92+AT92+BH92+BV92</f>
        <v>0</v>
      </c>
      <c r="CK92" s="33">
        <f t="shared" ref="CK92:CK93" si="91">AG92+AU92+BI92+BW92</f>
        <v>0</v>
      </c>
      <c r="CL92" s="33" t="s">
        <v>206</v>
      </c>
    </row>
    <row r="93" spans="1:90" ht="66.75" customHeight="1" x14ac:dyDescent="0.25">
      <c r="A93" s="35" t="s">
        <v>96</v>
      </c>
      <c r="B93" s="34" t="s">
        <v>382</v>
      </c>
      <c r="C93" s="41" t="s">
        <v>383</v>
      </c>
      <c r="D93" s="38">
        <v>1.3915999999999999</v>
      </c>
      <c r="E93" s="33" t="s">
        <v>206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8">
        <v>1.3915999999999999</v>
      </c>
      <c r="AX93" s="33">
        <v>0</v>
      </c>
      <c r="AY93" s="33">
        <v>0</v>
      </c>
      <c r="AZ93" s="33">
        <v>1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f t="shared" si="78"/>
        <v>0</v>
      </c>
      <c r="BY93" s="38">
        <f t="shared" si="79"/>
        <v>1.3915999999999999</v>
      </c>
      <c r="BZ93" s="33">
        <f t="shared" si="80"/>
        <v>0</v>
      </c>
      <c r="CA93" s="33">
        <f t="shared" si="81"/>
        <v>0</v>
      </c>
      <c r="CB93" s="38">
        <f t="shared" si="82"/>
        <v>1</v>
      </c>
      <c r="CC93" s="33">
        <f t="shared" si="83"/>
        <v>0</v>
      </c>
      <c r="CD93" s="33">
        <f t="shared" si="84"/>
        <v>0</v>
      </c>
      <c r="CE93" s="33">
        <f t="shared" si="85"/>
        <v>0</v>
      </c>
      <c r="CF93" s="33">
        <f t="shared" si="86"/>
        <v>0</v>
      </c>
      <c r="CG93" s="33">
        <f t="shared" si="87"/>
        <v>0</v>
      </c>
      <c r="CH93" s="33">
        <f t="shared" si="88"/>
        <v>0</v>
      </c>
      <c r="CI93" s="33">
        <f t="shared" si="89"/>
        <v>0</v>
      </c>
      <c r="CJ93" s="33">
        <f t="shared" si="90"/>
        <v>0</v>
      </c>
      <c r="CK93" s="33">
        <f t="shared" si="91"/>
        <v>0</v>
      </c>
      <c r="CL93" s="33" t="s">
        <v>206</v>
      </c>
    </row>
    <row r="94" spans="1:90" ht="63" x14ac:dyDescent="0.25">
      <c r="A94" s="27" t="s">
        <v>97</v>
      </c>
      <c r="B94" s="28" t="s">
        <v>159</v>
      </c>
      <c r="C94" s="40" t="s">
        <v>275</v>
      </c>
      <c r="D94" s="30" t="s">
        <v>206</v>
      </c>
      <c r="E94" s="30" t="s">
        <v>206</v>
      </c>
      <c r="F94" s="30" t="s">
        <v>206</v>
      </c>
      <c r="G94" s="30" t="s">
        <v>206</v>
      </c>
      <c r="H94" s="30" t="s">
        <v>206</v>
      </c>
      <c r="I94" s="30" t="s">
        <v>206</v>
      </c>
      <c r="J94" s="30" t="s">
        <v>206</v>
      </c>
      <c r="K94" s="30" t="s">
        <v>206</v>
      </c>
      <c r="L94" s="30" t="s">
        <v>206</v>
      </c>
      <c r="M94" s="30" t="s">
        <v>206</v>
      </c>
      <c r="N94" s="30" t="s">
        <v>206</v>
      </c>
      <c r="O94" s="30" t="s">
        <v>206</v>
      </c>
      <c r="P94" s="30" t="s">
        <v>206</v>
      </c>
      <c r="Q94" s="30" t="s">
        <v>206</v>
      </c>
      <c r="R94" s="30" t="s">
        <v>206</v>
      </c>
      <c r="S94" s="30" t="s">
        <v>206</v>
      </c>
      <c r="T94" s="30" t="s">
        <v>206</v>
      </c>
      <c r="U94" s="30" t="s">
        <v>206</v>
      </c>
      <c r="V94" s="30" t="s">
        <v>206</v>
      </c>
      <c r="W94" s="30" t="s">
        <v>206</v>
      </c>
      <c r="X94" s="30" t="s">
        <v>206</v>
      </c>
      <c r="Y94" s="30" t="s">
        <v>206</v>
      </c>
      <c r="Z94" s="30" t="s">
        <v>206</v>
      </c>
      <c r="AA94" s="30" t="s">
        <v>206</v>
      </c>
      <c r="AB94" s="30" t="s">
        <v>206</v>
      </c>
      <c r="AC94" s="30" t="s">
        <v>206</v>
      </c>
      <c r="AD94" s="30" t="s">
        <v>206</v>
      </c>
      <c r="AE94" s="30" t="s">
        <v>206</v>
      </c>
      <c r="AF94" s="30" t="s">
        <v>206</v>
      </c>
      <c r="AG94" s="30" t="s">
        <v>206</v>
      </c>
      <c r="AH94" s="30" t="s">
        <v>206</v>
      </c>
      <c r="AI94" s="30" t="s">
        <v>206</v>
      </c>
      <c r="AJ94" s="30" t="s">
        <v>206</v>
      </c>
      <c r="AK94" s="30" t="s">
        <v>206</v>
      </c>
      <c r="AL94" s="30" t="s">
        <v>206</v>
      </c>
      <c r="AM94" s="30" t="s">
        <v>206</v>
      </c>
      <c r="AN94" s="30" t="s">
        <v>206</v>
      </c>
      <c r="AO94" s="30" t="s">
        <v>206</v>
      </c>
      <c r="AP94" s="30" t="s">
        <v>206</v>
      </c>
      <c r="AQ94" s="30" t="s">
        <v>206</v>
      </c>
      <c r="AR94" s="30" t="s">
        <v>206</v>
      </c>
      <c r="AS94" s="30" t="s">
        <v>206</v>
      </c>
      <c r="AT94" s="30" t="s">
        <v>206</v>
      </c>
      <c r="AU94" s="30" t="s">
        <v>206</v>
      </c>
      <c r="AV94" s="30" t="s">
        <v>206</v>
      </c>
      <c r="AW94" s="30" t="s">
        <v>206</v>
      </c>
      <c r="AX94" s="30" t="s">
        <v>206</v>
      </c>
      <c r="AY94" s="30" t="s">
        <v>206</v>
      </c>
      <c r="AZ94" s="30" t="s">
        <v>206</v>
      </c>
      <c r="BA94" s="30" t="s">
        <v>206</v>
      </c>
      <c r="BB94" s="30" t="s">
        <v>206</v>
      </c>
      <c r="BC94" s="30" t="s">
        <v>206</v>
      </c>
      <c r="BD94" s="30" t="s">
        <v>206</v>
      </c>
      <c r="BE94" s="30" t="s">
        <v>206</v>
      </c>
      <c r="BF94" s="30" t="s">
        <v>206</v>
      </c>
      <c r="BG94" s="30" t="s">
        <v>206</v>
      </c>
      <c r="BH94" s="30" t="s">
        <v>206</v>
      </c>
      <c r="BI94" s="30" t="s">
        <v>206</v>
      </c>
      <c r="BJ94" s="30" t="s">
        <v>206</v>
      </c>
      <c r="BK94" s="30" t="s">
        <v>206</v>
      </c>
      <c r="BL94" s="30" t="s">
        <v>206</v>
      </c>
      <c r="BM94" s="30" t="s">
        <v>206</v>
      </c>
      <c r="BN94" s="30" t="s">
        <v>206</v>
      </c>
      <c r="BO94" s="30" t="s">
        <v>206</v>
      </c>
      <c r="BP94" s="30" t="s">
        <v>206</v>
      </c>
      <c r="BQ94" s="30" t="s">
        <v>206</v>
      </c>
      <c r="BR94" s="30" t="s">
        <v>206</v>
      </c>
      <c r="BS94" s="30" t="s">
        <v>206</v>
      </c>
      <c r="BT94" s="30" t="s">
        <v>206</v>
      </c>
      <c r="BU94" s="30" t="s">
        <v>206</v>
      </c>
      <c r="BV94" s="30" t="s">
        <v>206</v>
      </c>
      <c r="BW94" s="30" t="s">
        <v>206</v>
      </c>
      <c r="BX94" s="30" t="s">
        <v>206</v>
      </c>
      <c r="BY94" s="30" t="s">
        <v>206</v>
      </c>
      <c r="BZ94" s="30" t="s">
        <v>206</v>
      </c>
      <c r="CA94" s="30" t="s">
        <v>206</v>
      </c>
      <c r="CB94" s="30" t="s">
        <v>206</v>
      </c>
      <c r="CC94" s="30" t="s">
        <v>206</v>
      </c>
      <c r="CD94" s="30" t="s">
        <v>206</v>
      </c>
      <c r="CE94" s="30" t="s">
        <v>206</v>
      </c>
      <c r="CF94" s="30" t="s">
        <v>206</v>
      </c>
      <c r="CG94" s="30" t="s">
        <v>206</v>
      </c>
      <c r="CH94" s="30" t="s">
        <v>206</v>
      </c>
      <c r="CI94" s="30" t="s">
        <v>206</v>
      </c>
      <c r="CJ94" s="30" t="s">
        <v>206</v>
      </c>
      <c r="CK94" s="30" t="s">
        <v>206</v>
      </c>
      <c r="CL94" s="30" t="s">
        <v>206</v>
      </c>
    </row>
    <row r="95" spans="1:90" ht="47.25" x14ac:dyDescent="0.25">
      <c r="A95" s="27" t="s">
        <v>99</v>
      </c>
      <c r="B95" s="28" t="s">
        <v>160</v>
      </c>
      <c r="C95" s="40" t="s">
        <v>275</v>
      </c>
      <c r="D95" s="42">
        <f>D96+D98+D102</f>
        <v>20.209250000000001</v>
      </c>
      <c r="E95" s="42" t="s">
        <v>206</v>
      </c>
      <c r="F95" s="43">
        <f t="shared" ref="F95:BP95" si="92">F96+F98+F102</f>
        <v>0</v>
      </c>
      <c r="G95" s="43">
        <f t="shared" si="92"/>
        <v>0</v>
      </c>
      <c r="H95" s="43">
        <f t="shared" si="92"/>
        <v>0</v>
      </c>
      <c r="I95" s="43">
        <f t="shared" si="92"/>
        <v>0</v>
      </c>
      <c r="J95" s="43">
        <f t="shared" si="92"/>
        <v>0</v>
      </c>
      <c r="K95" s="43">
        <f t="shared" si="92"/>
        <v>0</v>
      </c>
      <c r="L95" s="43">
        <f t="shared" si="92"/>
        <v>0</v>
      </c>
      <c r="M95" s="43">
        <f t="shared" si="92"/>
        <v>0</v>
      </c>
      <c r="N95" s="43">
        <f t="shared" si="92"/>
        <v>0</v>
      </c>
      <c r="O95" s="43">
        <f t="shared" si="92"/>
        <v>0</v>
      </c>
      <c r="P95" s="43">
        <f t="shared" si="92"/>
        <v>0</v>
      </c>
      <c r="Q95" s="43">
        <f t="shared" si="92"/>
        <v>0</v>
      </c>
      <c r="R95" s="43">
        <f t="shared" si="92"/>
        <v>0</v>
      </c>
      <c r="S95" s="43">
        <f t="shared" si="92"/>
        <v>0</v>
      </c>
      <c r="T95" s="43">
        <f t="shared" si="92"/>
        <v>0</v>
      </c>
      <c r="U95" s="42">
        <f t="shared" si="92"/>
        <v>4.9605899999999998</v>
      </c>
      <c r="V95" s="43">
        <f t="shared" si="92"/>
        <v>0</v>
      </c>
      <c r="W95" s="43">
        <f t="shared" si="92"/>
        <v>0</v>
      </c>
      <c r="X95" s="43">
        <f t="shared" si="92"/>
        <v>0</v>
      </c>
      <c r="Y95" s="43">
        <f t="shared" si="92"/>
        <v>0</v>
      </c>
      <c r="Z95" s="43">
        <f t="shared" si="92"/>
        <v>111</v>
      </c>
      <c r="AA95" s="43">
        <f t="shared" si="92"/>
        <v>0</v>
      </c>
      <c r="AB95" s="43">
        <f t="shared" si="92"/>
        <v>0</v>
      </c>
      <c r="AC95" s="43">
        <f t="shared" si="92"/>
        <v>0</v>
      </c>
      <c r="AD95" s="43">
        <f t="shared" si="92"/>
        <v>0</v>
      </c>
      <c r="AE95" s="43">
        <f t="shared" si="92"/>
        <v>0</v>
      </c>
      <c r="AF95" s="43">
        <f t="shared" si="92"/>
        <v>0</v>
      </c>
      <c r="AG95" s="43">
        <f t="shared" si="92"/>
        <v>0</v>
      </c>
      <c r="AH95" s="43">
        <f t="shared" si="92"/>
        <v>0</v>
      </c>
      <c r="AI95" s="42">
        <f t="shared" si="92"/>
        <v>4.90158</v>
      </c>
      <c r="AJ95" s="43">
        <f t="shared" si="92"/>
        <v>0</v>
      </c>
      <c r="AK95" s="43">
        <f t="shared" si="92"/>
        <v>0</v>
      </c>
      <c r="AL95" s="43">
        <f t="shared" si="92"/>
        <v>0</v>
      </c>
      <c r="AM95" s="43">
        <f t="shared" si="92"/>
        <v>0</v>
      </c>
      <c r="AN95" s="43">
        <f t="shared" si="92"/>
        <v>111</v>
      </c>
      <c r="AO95" s="43">
        <f t="shared" si="92"/>
        <v>0</v>
      </c>
      <c r="AP95" s="43">
        <f t="shared" si="92"/>
        <v>0</v>
      </c>
      <c r="AQ95" s="43">
        <f t="shared" si="92"/>
        <v>0</v>
      </c>
      <c r="AR95" s="43">
        <f t="shared" si="92"/>
        <v>0</v>
      </c>
      <c r="AS95" s="43">
        <f t="shared" si="92"/>
        <v>0</v>
      </c>
      <c r="AT95" s="43">
        <f t="shared" si="92"/>
        <v>0</v>
      </c>
      <c r="AU95" s="43">
        <f t="shared" si="92"/>
        <v>0</v>
      </c>
      <c r="AV95" s="43">
        <f t="shared" si="92"/>
        <v>0</v>
      </c>
      <c r="AW95" s="42">
        <f t="shared" si="92"/>
        <v>5.1172599999999999</v>
      </c>
      <c r="AX95" s="43">
        <f t="shared" si="92"/>
        <v>0</v>
      </c>
      <c r="AY95" s="43">
        <f t="shared" si="92"/>
        <v>0</v>
      </c>
      <c r="AZ95" s="43">
        <f t="shared" si="92"/>
        <v>0</v>
      </c>
      <c r="BA95" s="43">
        <f t="shared" si="92"/>
        <v>0</v>
      </c>
      <c r="BB95" s="43">
        <f t="shared" si="92"/>
        <v>112</v>
      </c>
      <c r="BC95" s="43">
        <f t="shared" si="92"/>
        <v>0</v>
      </c>
      <c r="BD95" s="43">
        <f t="shared" si="92"/>
        <v>0</v>
      </c>
      <c r="BE95" s="43">
        <f t="shared" si="92"/>
        <v>0</v>
      </c>
      <c r="BF95" s="43">
        <f t="shared" si="92"/>
        <v>0</v>
      </c>
      <c r="BG95" s="43">
        <f t="shared" si="92"/>
        <v>0</v>
      </c>
      <c r="BH95" s="43">
        <f t="shared" si="92"/>
        <v>0</v>
      </c>
      <c r="BI95" s="43">
        <f t="shared" si="92"/>
        <v>0</v>
      </c>
      <c r="BJ95" s="43">
        <f t="shared" si="92"/>
        <v>0</v>
      </c>
      <c r="BK95" s="42">
        <f t="shared" si="92"/>
        <v>5.2298299999999998</v>
      </c>
      <c r="BL95" s="43">
        <f t="shared" si="92"/>
        <v>0</v>
      </c>
      <c r="BM95" s="43">
        <f t="shared" si="92"/>
        <v>0</v>
      </c>
      <c r="BN95" s="43">
        <f t="shared" si="92"/>
        <v>0</v>
      </c>
      <c r="BO95" s="43">
        <f t="shared" si="92"/>
        <v>0</v>
      </c>
      <c r="BP95" s="43">
        <f t="shared" si="92"/>
        <v>111</v>
      </c>
      <c r="BQ95" s="43">
        <f t="shared" ref="BQ95:CK95" si="93">BQ96+BQ98+BQ102</f>
        <v>0</v>
      </c>
      <c r="BR95" s="43">
        <f t="shared" si="93"/>
        <v>0</v>
      </c>
      <c r="BS95" s="43">
        <f t="shared" si="93"/>
        <v>0</v>
      </c>
      <c r="BT95" s="43">
        <f t="shared" si="93"/>
        <v>0</v>
      </c>
      <c r="BU95" s="43">
        <f t="shared" si="93"/>
        <v>0</v>
      </c>
      <c r="BV95" s="43">
        <f t="shared" si="93"/>
        <v>0</v>
      </c>
      <c r="BW95" s="43">
        <f t="shared" si="93"/>
        <v>0</v>
      </c>
      <c r="BX95" s="43">
        <f t="shared" si="93"/>
        <v>0</v>
      </c>
      <c r="BY95" s="42">
        <f t="shared" si="93"/>
        <v>20.20926</v>
      </c>
      <c r="BZ95" s="43">
        <f t="shared" si="93"/>
        <v>0</v>
      </c>
      <c r="CA95" s="43">
        <f t="shared" si="93"/>
        <v>0</v>
      </c>
      <c r="CB95" s="43">
        <f t="shared" si="93"/>
        <v>0</v>
      </c>
      <c r="CC95" s="43">
        <f t="shared" si="93"/>
        <v>0</v>
      </c>
      <c r="CD95" s="43">
        <f t="shared" si="93"/>
        <v>445</v>
      </c>
      <c r="CE95" s="43">
        <f t="shared" si="93"/>
        <v>0</v>
      </c>
      <c r="CF95" s="43">
        <f t="shared" si="93"/>
        <v>0</v>
      </c>
      <c r="CG95" s="43">
        <f t="shared" si="93"/>
        <v>0</v>
      </c>
      <c r="CH95" s="43">
        <f t="shared" si="93"/>
        <v>0</v>
      </c>
      <c r="CI95" s="43">
        <f t="shared" si="93"/>
        <v>0</v>
      </c>
      <c r="CJ95" s="43">
        <f t="shared" si="93"/>
        <v>0</v>
      </c>
      <c r="CK95" s="43">
        <f t="shared" si="93"/>
        <v>0</v>
      </c>
      <c r="CL95" s="30" t="s">
        <v>206</v>
      </c>
    </row>
    <row r="96" spans="1:90" ht="47.25" x14ac:dyDescent="0.25">
      <c r="A96" s="27" t="s">
        <v>100</v>
      </c>
      <c r="B96" s="28" t="s">
        <v>161</v>
      </c>
      <c r="C96" s="40" t="s">
        <v>275</v>
      </c>
      <c r="D96" s="42">
        <f>D97</f>
        <v>8.9415399999999998</v>
      </c>
      <c r="E96" s="30" t="str">
        <f t="shared" ref="E96:BP96" si="94">E97</f>
        <v>нд</v>
      </c>
      <c r="F96" s="30">
        <f t="shared" si="94"/>
        <v>0</v>
      </c>
      <c r="G96" s="30">
        <f t="shared" si="94"/>
        <v>0</v>
      </c>
      <c r="H96" s="30">
        <f t="shared" si="94"/>
        <v>0</v>
      </c>
      <c r="I96" s="30">
        <f t="shared" si="94"/>
        <v>0</v>
      </c>
      <c r="J96" s="30">
        <f t="shared" si="94"/>
        <v>0</v>
      </c>
      <c r="K96" s="30">
        <f t="shared" si="94"/>
        <v>0</v>
      </c>
      <c r="L96" s="30">
        <f t="shared" si="94"/>
        <v>0</v>
      </c>
      <c r="M96" s="30">
        <f t="shared" si="94"/>
        <v>0</v>
      </c>
      <c r="N96" s="30">
        <f t="shared" si="94"/>
        <v>0</v>
      </c>
      <c r="O96" s="30">
        <f t="shared" si="94"/>
        <v>0</v>
      </c>
      <c r="P96" s="30">
        <f t="shared" si="94"/>
        <v>0</v>
      </c>
      <c r="Q96" s="30">
        <f t="shared" si="94"/>
        <v>0</v>
      </c>
      <c r="R96" s="30">
        <f t="shared" si="94"/>
        <v>0</v>
      </c>
      <c r="S96" s="30">
        <f t="shared" si="94"/>
        <v>0</v>
      </c>
      <c r="T96" s="30">
        <f t="shared" si="94"/>
        <v>0</v>
      </c>
      <c r="U96" s="42">
        <f t="shared" si="94"/>
        <v>1.88198</v>
      </c>
      <c r="V96" s="30">
        <f t="shared" si="94"/>
        <v>0</v>
      </c>
      <c r="W96" s="30">
        <f t="shared" si="94"/>
        <v>0</v>
      </c>
      <c r="X96" s="30">
        <f t="shared" si="94"/>
        <v>0</v>
      </c>
      <c r="Y96" s="30">
        <f t="shared" si="94"/>
        <v>0</v>
      </c>
      <c r="Z96" s="43">
        <f t="shared" si="94"/>
        <v>64</v>
      </c>
      <c r="AA96" s="30">
        <f t="shared" si="94"/>
        <v>0</v>
      </c>
      <c r="AB96" s="30">
        <f t="shared" si="94"/>
        <v>0</v>
      </c>
      <c r="AC96" s="30">
        <f t="shared" si="94"/>
        <v>0</v>
      </c>
      <c r="AD96" s="30">
        <f t="shared" si="94"/>
        <v>0</v>
      </c>
      <c r="AE96" s="30">
        <f t="shared" si="94"/>
        <v>0</v>
      </c>
      <c r="AF96" s="30">
        <f t="shared" si="94"/>
        <v>0</v>
      </c>
      <c r="AG96" s="30">
        <f t="shared" si="94"/>
        <v>0</v>
      </c>
      <c r="AH96" s="30">
        <f t="shared" si="94"/>
        <v>0</v>
      </c>
      <c r="AI96" s="42">
        <f t="shared" si="94"/>
        <v>2.26925</v>
      </c>
      <c r="AJ96" s="30">
        <f t="shared" si="94"/>
        <v>0</v>
      </c>
      <c r="AK96" s="30">
        <f t="shared" si="94"/>
        <v>0</v>
      </c>
      <c r="AL96" s="30">
        <f t="shared" si="94"/>
        <v>0</v>
      </c>
      <c r="AM96" s="30">
        <f t="shared" si="94"/>
        <v>0</v>
      </c>
      <c r="AN96" s="43">
        <f t="shared" si="94"/>
        <v>64</v>
      </c>
      <c r="AO96" s="30">
        <f t="shared" si="94"/>
        <v>0</v>
      </c>
      <c r="AP96" s="30">
        <f t="shared" si="94"/>
        <v>0</v>
      </c>
      <c r="AQ96" s="30">
        <f t="shared" si="94"/>
        <v>0</v>
      </c>
      <c r="AR96" s="30">
        <f t="shared" si="94"/>
        <v>0</v>
      </c>
      <c r="AS96" s="30">
        <f t="shared" si="94"/>
        <v>0</v>
      </c>
      <c r="AT96" s="30">
        <f t="shared" si="94"/>
        <v>0</v>
      </c>
      <c r="AU96" s="30">
        <f t="shared" si="94"/>
        <v>0</v>
      </c>
      <c r="AV96" s="30">
        <f t="shared" si="94"/>
        <v>0</v>
      </c>
      <c r="AW96" s="42">
        <f t="shared" si="94"/>
        <v>2.3691</v>
      </c>
      <c r="AX96" s="30">
        <f t="shared" si="94"/>
        <v>0</v>
      </c>
      <c r="AY96" s="30">
        <f t="shared" si="94"/>
        <v>0</v>
      </c>
      <c r="AZ96" s="30">
        <f t="shared" si="94"/>
        <v>0</v>
      </c>
      <c r="BA96" s="30">
        <f t="shared" si="94"/>
        <v>0</v>
      </c>
      <c r="BB96" s="43">
        <f t="shared" si="94"/>
        <v>65</v>
      </c>
      <c r="BC96" s="30">
        <f t="shared" si="94"/>
        <v>0</v>
      </c>
      <c r="BD96" s="30">
        <f t="shared" si="94"/>
        <v>0</v>
      </c>
      <c r="BE96" s="30">
        <f t="shared" si="94"/>
        <v>0</v>
      </c>
      <c r="BF96" s="30">
        <f t="shared" si="94"/>
        <v>0</v>
      </c>
      <c r="BG96" s="30">
        <f t="shared" si="94"/>
        <v>0</v>
      </c>
      <c r="BH96" s="30">
        <f t="shared" si="94"/>
        <v>0</v>
      </c>
      <c r="BI96" s="30">
        <f t="shared" si="94"/>
        <v>0</v>
      </c>
      <c r="BJ96" s="30">
        <f t="shared" si="94"/>
        <v>0</v>
      </c>
      <c r="BK96" s="42">
        <f t="shared" si="94"/>
        <v>2.4212199999999999</v>
      </c>
      <c r="BL96" s="30">
        <f t="shared" si="94"/>
        <v>0</v>
      </c>
      <c r="BM96" s="30">
        <f t="shared" si="94"/>
        <v>0</v>
      </c>
      <c r="BN96" s="30">
        <f t="shared" si="94"/>
        <v>0</v>
      </c>
      <c r="BO96" s="30">
        <f t="shared" si="94"/>
        <v>0</v>
      </c>
      <c r="BP96" s="43">
        <f t="shared" si="94"/>
        <v>64</v>
      </c>
      <c r="BQ96" s="30">
        <f t="shared" ref="BQ96:CK96" si="95">BQ97</f>
        <v>0</v>
      </c>
      <c r="BR96" s="30">
        <f t="shared" si="95"/>
        <v>0</v>
      </c>
      <c r="BS96" s="30">
        <f t="shared" si="95"/>
        <v>0</v>
      </c>
      <c r="BT96" s="30">
        <f t="shared" si="95"/>
        <v>0</v>
      </c>
      <c r="BU96" s="30">
        <f t="shared" si="95"/>
        <v>0</v>
      </c>
      <c r="BV96" s="30">
        <f t="shared" si="95"/>
        <v>0</v>
      </c>
      <c r="BW96" s="30">
        <f t="shared" si="95"/>
        <v>0</v>
      </c>
      <c r="BX96" s="30">
        <f t="shared" si="95"/>
        <v>0</v>
      </c>
      <c r="BY96" s="42">
        <f t="shared" si="95"/>
        <v>8.9415499999999994</v>
      </c>
      <c r="BZ96" s="30">
        <f t="shared" si="95"/>
        <v>0</v>
      </c>
      <c r="CA96" s="30">
        <f t="shared" si="95"/>
        <v>0</v>
      </c>
      <c r="CB96" s="30">
        <f t="shared" si="95"/>
        <v>0</v>
      </c>
      <c r="CC96" s="30">
        <f t="shared" si="95"/>
        <v>0</v>
      </c>
      <c r="CD96" s="43">
        <f t="shared" si="95"/>
        <v>257</v>
      </c>
      <c r="CE96" s="30">
        <f t="shared" si="95"/>
        <v>0</v>
      </c>
      <c r="CF96" s="30">
        <f t="shared" si="95"/>
        <v>0</v>
      </c>
      <c r="CG96" s="30">
        <f t="shared" si="95"/>
        <v>0</v>
      </c>
      <c r="CH96" s="30">
        <f t="shared" si="95"/>
        <v>0</v>
      </c>
      <c r="CI96" s="30">
        <f t="shared" si="95"/>
        <v>0</v>
      </c>
      <c r="CJ96" s="30">
        <f t="shared" si="95"/>
        <v>0</v>
      </c>
      <c r="CK96" s="30">
        <f t="shared" si="95"/>
        <v>0</v>
      </c>
      <c r="CL96" s="30" t="s">
        <v>206</v>
      </c>
    </row>
    <row r="97" spans="1:90" ht="31.5" x14ac:dyDescent="0.25">
      <c r="A97" s="35" t="s">
        <v>100</v>
      </c>
      <c r="B97" s="32" t="s">
        <v>366</v>
      </c>
      <c r="C97" s="41" t="s">
        <v>312</v>
      </c>
      <c r="D97" s="38">
        <v>8.9415399999999998</v>
      </c>
      <c r="E97" s="33" t="s">
        <v>206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8">
        <v>1.88198</v>
      </c>
      <c r="V97" s="33">
        <v>0</v>
      </c>
      <c r="W97" s="33">
        <v>0</v>
      </c>
      <c r="X97" s="33">
        <v>0</v>
      </c>
      <c r="Y97" s="33">
        <v>0</v>
      </c>
      <c r="Z97" s="45">
        <v>64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8">
        <v>2.26925</v>
      </c>
      <c r="AJ97" s="33">
        <v>0</v>
      </c>
      <c r="AK97" s="33">
        <v>0</v>
      </c>
      <c r="AL97" s="33">
        <v>0</v>
      </c>
      <c r="AM97" s="33">
        <v>0</v>
      </c>
      <c r="AN97" s="45">
        <v>64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8">
        <v>2.3691</v>
      </c>
      <c r="AX97" s="33">
        <v>0</v>
      </c>
      <c r="AY97" s="33">
        <v>0</v>
      </c>
      <c r="AZ97" s="33">
        <v>0</v>
      </c>
      <c r="BA97" s="33">
        <v>0</v>
      </c>
      <c r="BB97" s="45">
        <v>65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8">
        <v>2.4212199999999999</v>
      </c>
      <c r="BL97" s="33">
        <v>0</v>
      </c>
      <c r="BM97" s="33">
        <v>0</v>
      </c>
      <c r="BN97" s="33">
        <v>0</v>
      </c>
      <c r="BO97" s="33">
        <v>0</v>
      </c>
      <c r="BP97" s="45">
        <v>64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f>T97+AH97+AV97+BJ97</f>
        <v>0</v>
      </c>
      <c r="BY97" s="38">
        <f t="shared" ref="BY97:CK97" si="96">U97+AI97+AW97+BK97</f>
        <v>8.9415499999999994</v>
      </c>
      <c r="BZ97" s="33">
        <f t="shared" si="96"/>
        <v>0</v>
      </c>
      <c r="CA97" s="33">
        <f t="shared" si="96"/>
        <v>0</v>
      </c>
      <c r="CB97" s="33">
        <f t="shared" si="96"/>
        <v>0</v>
      </c>
      <c r="CC97" s="33">
        <f t="shared" si="96"/>
        <v>0</v>
      </c>
      <c r="CD97" s="33">
        <f t="shared" si="96"/>
        <v>257</v>
      </c>
      <c r="CE97" s="33">
        <f t="shared" si="96"/>
        <v>0</v>
      </c>
      <c r="CF97" s="33">
        <f t="shared" si="96"/>
        <v>0</v>
      </c>
      <c r="CG97" s="33">
        <f t="shared" si="96"/>
        <v>0</v>
      </c>
      <c r="CH97" s="33">
        <f t="shared" si="96"/>
        <v>0</v>
      </c>
      <c r="CI97" s="33">
        <f t="shared" si="96"/>
        <v>0</v>
      </c>
      <c r="CJ97" s="33">
        <f t="shared" si="96"/>
        <v>0</v>
      </c>
      <c r="CK97" s="33">
        <f t="shared" si="96"/>
        <v>0</v>
      </c>
      <c r="CL97" s="33" t="s">
        <v>206</v>
      </c>
    </row>
    <row r="98" spans="1:90" ht="47.25" x14ac:dyDescent="0.25">
      <c r="A98" s="27" t="s">
        <v>101</v>
      </c>
      <c r="B98" s="28" t="s">
        <v>162</v>
      </c>
      <c r="C98" s="40" t="s">
        <v>275</v>
      </c>
      <c r="D98" s="42">
        <f>D99</f>
        <v>9.7900700000000001</v>
      </c>
      <c r="E98" s="30" t="str">
        <f t="shared" ref="E98:BP98" si="97">E99</f>
        <v>нд</v>
      </c>
      <c r="F98" s="30">
        <f t="shared" si="97"/>
        <v>0</v>
      </c>
      <c r="G98" s="30">
        <f t="shared" si="97"/>
        <v>0</v>
      </c>
      <c r="H98" s="30">
        <f t="shared" si="97"/>
        <v>0</v>
      </c>
      <c r="I98" s="30">
        <f t="shared" si="97"/>
        <v>0</v>
      </c>
      <c r="J98" s="30">
        <f t="shared" si="97"/>
        <v>0</v>
      </c>
      <c r="K98" s="30">
        <f t="shared" si="97"/>
        <v>0</v>
      </c>
      <c r="L98" s="30">
        <f t="shared" si="97"/>
        <v>0</v>
      </c>
      <c r="M98" s="30">
        <f t="shared" si="97"/>
        <v>0</v>
      </c>
      <c r="N98" s="30">
        <f t="shared" si="97"/>
        <v>0</v>
      </c>
      <c r="O98" s="30">
        <f t="shared" si="97"/>
        <v>0</v>
      </c>
      <c r="P98" s="30">
        <f t="shared" si="97"/>
        <v>0</v>
      </c>
      <c r="Q98" s="30">
        <f t="shared" si="97"/>
        <v>0</v>
      </c>
      <c r="R98" s="30">
        <f t="shared" si="97"/>
        <v>0</v>
      </c>
      <c r="S98" s="30">
        <f t="shared" si="97"/>
        <v>0</v>
      </c>
      <c r="T98" s="30">
        <f t="shared" si="97"/>
        <v>0</v>
      </c>
      <c r="U98" s="42">
        <f t="shared" si="97"/>
        <v>2.7305000000000001</v>
      </c>
      <c r="V98" s="30">
        <f t="shared" si="97"/>
        <v>0</v>
      </c>
      <c r="W98" s="30">
        <f t="shared" si="97"/>
        <v>0</v>
      </c>
      <c r="X98" s="30">
        <f t="shared" si="97"/>
        <v>0</v>
      </c>
      <c r="Y98" s="30">
        <f t="shared" si="97"/>
        <v>0</v>
      </c>
      <c r="Z98" s="43">
        <f t="shared" si="97"/>
        <v>7</v>
      </c>
      <c r="AA98" s="30">
        <f t="shared" si="97"/>
        <v>0</v>
      </c>
      <c r="AB98" s="30">
        <f t="shared" si="97"/>
        <v>0</v>
      </c>
      <c r="AC98" s="30">
        <f t="shared" si="97"/>
        <v>0</v>
      </c>
      <c r="AD98" s="30">
        <f t="shared" si="97"/>
        <v>0</v>
      </c>
      <c r="AE98" s="30">
        <f t="shared" si="97"/>
        <v>0</v>
      </c>
      <c r="AF98" s="30">
        <f t="shared" si="97"/>
        <v>0</v>
      </c>
      <c r="AG98" s="30">
        <f t="shared" si="97"/>
        <v>0</v>
      </c>
      <c r="AH98" s="30">
        <f t="shared" si="97"/>
        <v>0</v>
      </c>
      <c r="AI98" s="42">
        <f t="shared" si="97"/>
        <v>2.26925</v>
      </c>
      <c r="AJ98" s="30">
        <f t="shared" si="97"/>
        <v>0</v>
      </c>
      <c r="AK98" s="30">
        <f t="shared" si="97"/>
        <v>0</v>
      </c>
      <c r="AL98" s="30">
        <f t="shared" si="97"/>
        <v>0</v>
      </c>
      <c r="AM98" s="30">
        <f t="shared" si="97"/>
        <v>0</v>
      </c>
      <c r="AN98" s="43">
        <f t="shared" si="97"/>
        <v>7</v>
      </c>
      <c r="AO98" s="30">
        <f t="shared" si="97"/>
        <v>0</v>
      </c>
      <c r="AP98" s="30">
        <f t="shared" si="97"/>
        <v>0</v>
      </c>
      <c r="AQ98" s="30">
        <f t="shared" si="97"/>
        <v>0</v>
      </c>
      <c r="AR98" s="30">
        <f t="shared" si="97"/>
        <v>0</v>
      </c>
      <c r="AS98" s="30">
        <f t="shared" si="97"/>
        <v>0</v>
      </c>
      <c r="AT98" s="30">
        <f t="shared" si="97"/>
        <v>0</v>
      </c>
      <c r="AU98" s="30">
        <f t="shared" si="97"/>
        <v>0</v>
      </c>
      <c r="AV98" s="30">
        <f t="shared" si="97"/>
        <v>0</v>
      </c>
      <c r="AW98" s="42">
        <f t="shared" si="97"/>
        <v>2.3691</v>
      </c>
      <c r="AX98" s="30">
        <f t="shared" si="97"/>
        <v>0</v>
      </c>
      <c r="AY98" s="30">
        <f t="shared" si="97"/>
        <v>0</v>
      </c>
      <c r="AZ98" s="30">
        <f t="shared" si="97"/>
        <v>0</v>
      </c>
      <c r="BA98" s="30">
        <f t="shared" si="97"/>
        <v>0</v>
      </c>
      <c r="BB98" s="43">
        <f t="shared" si="97"/>
        <v>7</v>
      </c>
      <c r="BC98" s="30">
        <f t="shared" si="97"/>
        <v>0</v>
      </c>
      <c r="BD98" s="30">
        <f t="shared" si="97"/>
        <v>0</v>
      </c>
      <c r="BE98" s="30">
        <f t="shared" si="97"/>
        <v>0</v>
      </c>
      <c r="BF98" s="30">
        <f t="shared" si="97"/>
        <v>0</v>
      </c>
      <c r="BG98" s="30">
        <f t="shared" si="97"/>
        <v>0</v>
      </c>
      <c r="BH98" s="30">
        <f t="shared" si="97"/>
        <v>0</v>
      </c>
      <c r="BI98" s="30">
        <f t="shared" si="97"/>
        <v>0</v>
      </c>
      <c r="BJ98" s="30">
        <f t="shared" si="97"/>
        <v>0</v>
      </c>
      <c r="BK98" s="42">
        <f t="shared" si="97"/>
        <v>2.4212199999999999</v>
      </c>
      <c r="BL98" s="30">
        <f t="shared" si="97"/>
        <v>0</v>
      </c>
      <c r="BM98" s="30">
        <f t="shared" si="97"/>
        <v>0</v>
      </c>
      <c r="BN98" s="30">
        <f t="shared" si="97"/>
        <v>0</v>
      </c>
      <c r="BO98" s="30">
        <f t="shared" si="97"/>
        <v>0</v>
      </c>
      <c r="BP98" s="43">
        <f t="shared" si="97"/>
        <v>7</v>
      </c>
      <c r="BQ98" s="30">
        <f t="shared" ref="BQ98:CJ98" si="98">BQ99</f>
        <v>0</v>
      </c>
      <c r="BR98" s="30">
        <f t="shared" si="98"/>
        <v>0</v>
      </c>
      <c r="BS98" s="30">
        <f t="shared" si="98"/>
        <v>0</v>
      </c>
      <c r="BT98" s="30">
        <f t="shared" si="98"/>
        <v>0</v>
      </c>
      <c r="BU98" s="30">
        <f t="shared" si="98"/>
        <v>0</v>
      </c>
      <c r="BV98" s="30">
        <f t="shared" si="98"/>
        <v>0</v>
      </c>
      <c r="BW98" s="30">
        <f t="shared" si="98"/>
        <v>0</v>
      </c>
      <c r="BX98" s="30">
        <f t="shared" si="98"/>
        <v>0</v>
      </c>
      <c r="BY98" s="42">
        <f t="shared" si="98"/>
        <v>9.7900700000000001</v>
      </c>
      <c r="BZ98" s="30">
        <f t="shared" si="98"/>
        <v>0</v>
      </c>
      <c r="CA98" s="30">
        <f t="shared" si="98"/>
        <v>0</v>
      </c>
      <c r="CB98" s="30">
        <f t="shared" si="98"/>
        <v>0</v>
      </c>
      <c r="CC98" s="30">
        <f t="shared" si="98"/>
        <v>0</v>
      </c>
      <c r="CD98" s="43">
        <f t="shared" si="98"/>
        <v>28</v>
      </c>
      <c r="CE98" s="30">
        <f t="shared" si="98"/>
        <v>0</v>
      </c>
      <c r="CF98" s="30">
        <f t="shared" si="98"/>
        <v>0</v>
      </c>
      <c r="CG98" s="30">
        <f t="shared" si="98"/>
        <v>0</v>
      </c>
      <c r="CH98" s="30">
        <f t="shared" si="98"/>
        <v>0</v>
      </c>
      <c r="CI98" s="30">
        <f t="shared" si="98"/>
        <v>0</v>
      </c>
      <c r="CJ98" s="30">
        <f t="shared" si="98"/>
        <v>0</v>
      </c>
      <c r="CK98" s="30">
        <f>CK99</f>
        <v>0</v>
      </c>
      <c r="CL98" s="30" t="s">
        <v>206</v>
      </c>
    </row>
    <row r="99" spans="1:90" ht="31.5" x14ac:dyDescent="0.25">
      <c r="A99" s="35" t="s">
        <v>101</v>
      </c>
      <c r="B99" s="32" t="s">
        <v>367</v>
      </c>
      <c r="C99" s="41" t="s">
        <v>313</v>
      </c>
      <c r="D99" s="38">
        <v>9.7900700000000001</v>
      </c>
      <c r="E99" s="33" t="s">
        <v>206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8">
        <v>2.7305000000000001</v>
      </c>
      <c r="V99" s="33">
        <v>0</v>
      </c>
      <c r="W99" s="33">
        <v>0</v>
      </c>
      <c r="X99" s="33">
        <v>0</v>
      </c>
      <c r="Y99" s="33">
        <v>0</v>
      </c>
      <c r="Z99" s="45">
        <v>7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8">
        <v>2.26925</v>
      </c>
      <c r="AJ99" s="33">
        <v>0</v>
      </c>
      <c r="AK99" s="33">
        <v>0</v>
      </c>
      <c r="AL99" s="33">
        <v>0</v>
      </c>
      <c r="AM99" s="33">
        <v>0</v>
      </c>
      <c r="AN99" s="45">
        <v>7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8">
        <v>2.3691</v>
      </c>
      <c r="AX99" s="33">
        <v>0</v>
      </c>
      <c r="AY99" s="33">
        <v>0</v>
      </c>
      <c r="AZ99" s="33">
        <v>0</v>
      </c>
      <c r="BA99" s="33">
        <v>0</v>
      </c>
      <c r="BB99" s="45">
        <v>7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8">
        <v>2.4212199999999999</v>
      </c>
      <c r="BL99" s="33">
        <v>0</v>
      </c>
      <c r="BM99" s="33">
        <v>0</v>
      </c>
      <c r="BN99" s="33">
        <v>0</v>
      </c>
      <c r="BO99" s="33">
        <v>0</v>
      </c>
      <c r="BP99" s="45">
        <v>7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f>T99+AH99+AV99+BJ99</f>
        <v>0</v>
      </c>
      <c r="BY99" s="38">
        <f t="shared" ref="BY99:CK99" si="99">U99+AI99+AW99+BK99</f>
        <v>9.7900700000000001</v>
      </c>
      <c r="BZ99" s="33">
        <f t="shared" si="99"/>
        <v>0</v>
      </c>
      <c r="CA99" s="33">
        <f t="shared" si="99"/>
        <v>0</v>
      </c>
      <c r="CB99" s="33">
        <f t="shared" si="99"/>
        <v>0</v>
      </c>
      <c r="CC99" s="33">
        <f t="shared" si="99"/>
        <v>0</v>
      </c>
      <c r="CD99" s="33">
        <f t="shared" si="99"/>
        <v>28</v>
      </c>
      <c r="CE99" s="33">
        <f t="shared" si="99"/>
        <v>0</v>
      </c>
      <c r="CF99" s="33">
        <f t="shared" si="99"/>
        <v>0</v>
      </c>
      <c r="CG99" s="33">
        <f t="shared" si="99"/>
        <v>0</v>
      </c>
      <c r="CH99" s="33">
        <f t="shared" si="99"/>
        <v>0</v>
      </c>
      <c r="CI99" s="33">
        <f t="shared" si="99"/>
        <v>0</v>
      </c>
      <c r="CJ99" s="33">
        <f t="shared" si="99"/>
        <v>0</v>
      </c>
      <c r="CK99" s="33">
        <f t="shared" si="99"/>
        <v>0</v>
      </c>
      <c r="CL99" s="33" t="s">
        <v>206</v>
      </c>
    </row>
    <row r="100" spans="1:90" ht="47.25" x14ac:dyDescent="0.25">
      <c r="A100" s="27" t="s">
        <v>102</v>
      </c>
      <c r="B100" s="28" t="s">
        <v>163</v>
      </c>
      <c r="C100" s="40" t="s">
        <v>275</v>
      </c>
      <c r="D100" s="30" t="s">
        <v>206</v>
      </c>
      <c r="E100" s="30" t="s">
        <v>206</v>
      </c>
      <c r="F100" s="30" t="s">
        <v>206</v>
      </c>
      <c r="G100" s="30" t="s">
        <v>206</v>
      </c>
      <c r="H100" s="30" t="s">
        <v>206</v>
      </c>
      <c r="I100" s="30" t="s">
        <v>206</v>
      </c>
      <c r="J100" s="30" t="s">
        <v>206</v>
      </c>
      <c r="K100" s="30" t="s">
        <v>206</v>
      </c>
      <c r="L100" s="30" t="s">
        <v>206</v>
      </c>
      <c r="M100" s="30" t="s">
        <v>206</v>
      </c>
      <c r="N100" s="30" t="s">
        <v>206</v>
      </c>
      <c r="O100" s="30" t="s">
        <v>206</v>
      </c>
      <c r="P100" s="30" t="s">
        <v>206</v>
      </c>
      <c r="Q100" s="30" t="s">
        <v>206</v>
      </c>
      <c r="R100" s="30" t="s">
        <v>206</v>
      </c>
      <c r="S100" s="30" t="s">
        <v>206</v>
      </c>
      <c r="T100" s="30" t="s">
        <v>206</v>
      </c>
      <c r="U100" s="30" t="s">
        <v>206</v>
      </c>
      <c r="V100" s="30" t="s">
        <v>206</v>
      </c>
      <c r="W100" s="30" t="s">
        <v>206</v>
      </c>
      <c r="X100" s="30" t="s">
        <v>206</v>
      </c>
      <c r="Y100" s="30" t="s">
        <v>206</v>
      </c>
      <c r="Z100" s="30" t="s">
        <v>206</v>
      </c>
      <c r="AA100" s="30" t="s">
        <v>206</v>
      </c>
      <c r="AB100" s="30" t="s">
        <v>206</v>
      </c>
      <c r="AC100" s="30" t="s">
        <v>206</v>
      </c>
      <c r="AD100" s="30" t="s">
        <v>206</v>
      </c>
      <c r="AE100" s="30" t="s">
        <v>206</v>
      </c>
      <c r="AF100" s="30" t="s">
        <v>206</v>
      </c>
      <c r="AG100" s="30" t="s">
        <v>206</v>
      </c>
      <c r="AH100" s="30" t="s">
        <v>206</v>
      </c>
      <c r="AI100" s="30" t="s">
        <v>206</v>
      </c>
      <c r="AJ100" s="30" t="s">
        <v>206</v>
      </c>
      <c r="AK100" s="30" t="s">
        <v>206</v>
      </c>
      <c r="AL100" s="30" t="s">
        <v>206</v>
      </c>
      <c r="AM100" s="30" t="s">
        <v>206</v>
      </c>
      <c r="AN100" s="30" t="s">
        <v>206</v>
      </c>
      <c r="AO100" s="30" t="s">
        <v>206</v>
      </c>
      <c r="AP100" s="30" t="s">
        <v>206</v>
      </c>
      <c r="AQ100" s="30" t="s">
        <v>206</v>
      </c>
      <c r="AR100" s="30" t="s">
        <v>206</v>
      </c>
      <c r="AS100" s="30" t="s">
        <v>206</v>
      </c>
      <c r="AT100" s="30" t="s">
        <v>206</v>
      </c>
      <c r="AU100" s="30" t="s">
        <v>206</v>
      </c>
      <c r="AV100" s="30" t="s">
        <v>206</v>
      </c>
      <c r="AW100" s="30" t="s">
        <v>206</v>
      </c>
      <c r="AX100" s="30" t="s">
        <v>206</v>
      </c>
      <c r="AY100" s="30" t="s">
        <v>206</v>
      </c>
      <c r="AZ100" s="30" t="s">
        <v>206</v>
      </c>
      <c r="BA100" s="30" t="s">
        <v>206</v>
      </c>
      <c r="BB100" s="30" t="s">
        <v>206</v>
      </c>
      <c r="BC100" s="30" t="s">
        <v>206</v>
      </c>
      <c r="BD100" s="30" t="s">
        <v>206</v>
      </c>
      <c r="BE100" s="30" t="s">
        <v>206</v>
      </c>
      <c r="BF100" s="30" t="s">
        <v>206</v>
      </c>
      <c r="BG100" s="30" t="s">
        <v>206</v>
      </c>
      <c r="BH100" s="30" t="s">
        <v>206</v>
      </c>
      <c r="BI100" s="30" t="s">
        <v>206</v>
      </c>
      <c r="BJ100" s="30" t="s">
        <v>206</v>
      </c>
      <c r="BK100" s="30" t="s">
        <v>206</v>
      </c>
      <c r="BL100" s="30" t="s">
        <v>206</v>
      </c>
      <c r="BM100" s="30" t="s">
        <v>206</v>
      </c>
      <c r="BN100" s="30" t="s">
        <v>206</v>
      </c>
      <c r="BO100" s="30" t="s">
        <v>206</v>
      </c>
      <c r="BP100" s="30" t="s">
        <v>206</v>
      </c>
      <c r="BQ100" s="30" t="s">
        <v>206</v>
      </c>
      <c r="BR100" s="30" t="s">
        <v>206</v>
      </c>
      <c r="BS100" s="30" t="s">
        <v>206</v>
      </c>
      <c r="BT100" s="30" t="s">
        <v>206</v>
      </c>
      <c r="BU100" s="30" t="s">
        <v>206</v>
      </c>
      <c r="BV100" s="30" t="s">
        <v>206</v>
      </c>
      <c r="BW100" s="30" t="s">
        <v>206</v>
      </c>
      <c r="BX100" s="30" t="s">
        <v>206</v>
      </c>
      <c r="BY100" s="30" t="s">
        <v>206</v>
      </c>
      <c r="BZ100" s="30" t="s">
        <v>206</v>
      </c>
      <c r="CA100" s="30" t="s">
        <v>206</v>
      </c>
      <c r="CB100" s="30" t="s">
        <v>206</v>
      </c>
      <c r="CC100" s="30" t="s">
        <v>206</v>
      </c>
      <c r="CD100" s="30" t="s">
        <v>206</v>
      </c>
      <c r="CE100" s="30" t="s">
        <v>206</v>
      </c>
      <c r="CF100" s="30" t="s">
        <v>206</v>
      </c>
      <c r="CG100" s="30" t="s">
        <v>206</v>
      </c>
      <c r="CH100" s="30" t="s">
        <v>206</v>
      </c>
      <c r="CI100" s="30" t="s">
        <v>206</v>
      </c>
      <c r="CJ100" s="30" t="s">
        <v>206</v>
      </c>
      <c r="CK100" s="30" t="s">
        <v>206</v>
      </c>
      <c r="CL100" s="30" t="s">
        <v>206</v>
      </c>
    </row>
    <row r="101" spans="1:90" ht="47.25" x14ac:dyDescent="0.25">
      <c r="A101" s="27" t="s">
        <v>103</v>
      </c>
      <c r="B101" s="28" t="s">
        <v>164</v>
      </c>
      <c r="C101" s="40" t="s">
        <v>275</v>
      </c>
      <c r="D101" s="30" t="s">
        <v>206</v>
      </c>
      <c r="E101" s="30" t="s">
        <v>206</v>
      </c>
      <c r="F101" s="30" t="s">
        <v>206</v>
      </c>
      <c r="G101" s="30" t="s">
        <v>206</v>
      </c>
      <c r="H101" s="30" t="s">
        <v>206</v>
      </c>
      <c r="I101" s="30" t="s">
        <v>206</v>
      </c>
      <c r="J101" s="30" t="s">
        <v>206</v>
      </c>
      <c r="K101" s="30" t="s">
        <v>206</v>
      </c>
      <c r="L101" s="30" t="s">
        <v>206</v>
      </c>
      <c r="M101" s="30" t="s">
        <v>206</v>
      </c>
      <c r="N101" s="30" t="s">
        <v>206</v>
      </c>
      <c r="O101" s="30" t="s">
        <v>206</v>
      </c>
      <c r="P101" s="30" t="s">
        <v>206</v>
      </c>
      <c r="Q101" s="30" t="s">
        <v>206</v>
      </c>
      <c r="R101" s="30" t="s">
        <v>206</v>
      </c>
      <c r="S101" s="30" t="s">
        <v>206</v>
      </c>
      <c r="T101" s="30" t="s">
        <v>206</v>
      </c>
      <c r="U101" s="30" t="s">
        <v>206</v>
      </c>
      <c r="V101" s="30" t="s">
        <v>206</v>
      </c>
      <c r="W101" s="30" t="s">
        <v>206</v>
      </c>
      <c r="X101" s="30" t="s">
        <v>206</v>
      </c>
      <c r="Y101" s="30" t="s">
        <v>206</v>
      </c>
      <c r="Z101" s="30" t="s">
        <v>206</v>
      </c>
      <c r="AA101" s="30" t="s">
        <v>206</v>
      </c>
      <c r="AB101" s="30" t="s">
        <v>206</v>
      </c>
      <c r="AC101" s="30" t="s">
        <v>206</v>
      </c>
      <c r="AD101" s="30" t="s">
        <v>206</v>
      </c>
      <c r="AE101" s="30" t="s">
        <v>206</v>
      </c>
      <c r="AF101" s="30" t="s">
        <v>206</v>
      </c>
      <c r="AG101" s="30" t="s">
        <v>206</v>
      </c>
      <c r="AH101" s="30" t="s">
        <v>206</v>
      </c>
      <c r="AI101" s="30" t="s">
        <v>206</v>
      </c>
      <c r="AJ101" s="30" t="s">
        <v>206</v>
      </c>
      <c r="AK101" s="30" t="s">
        <v>206</v>
      </c>
      <c r="AL101" s="30" t="s">
        <v>206</v>
      </c>
      <c r="AM101" s="30" t="s">
        <v>206</v>
      </c>
      <c r="AN101" s="30" t="s">
        <v>206</v>
      </c>
      <c r="AO101" s="30" t="s">
        <v>206</v>
      </c>
      <c r="AP101" s="30" t="s">
        <v>206</v>
      </c>
      <c r="AQ101" s="30" t="s">
        <v>206</v>
      </c>
      <c r="AR101" s="30" t="s">
        <v>206</v>
      </c>
      <c r="AS101" s="30" t="s">
        <v>206</v>
      </c>
      <c r="AT101" s="30" t="s">
        <v>206</v>
      </c>
      <c r="AU101" s="30" t="s">
        <v>206</v>
      </c>
      <c r="AV101" s="30" t="s">
        <v>206</v>
      </c>
      <c r="AW101" s="30" t="s">
        <v>206</v>
      </c>
      <c r="AX101" s="30" t="s">
        <v>206</v>
      </c>
      <c r="AY101" s="30" t="s">
        <v>206</v>
      </c>
      <c r="AZ101" s="30" t="s">
        <v>206</v>
      </c>
      <c r="BA101" s="30" t="s">
        <v>206</v>
      </c>
      <c r="BB101" s="30" t="s">
        <v>206</v>
      </c>
      <c r="BC101" s="30" t="s">
        <v>206</v>
      </c>
      <c r="BD101" s="30" t="s">
        <v>206</v>
      </c>
      <c r="BE101" s="30" t="s">
        <v>206</v>
      </c>
      <c r="BF101" s="30" t="s">
        <v>206</v>
      </c>
      <c r="BG101" s="30" t="s">
        <v>206</v>
      </c>
      <c r="BH101" s="30" t="s">
        <v>206</v>
      </c>
      <c r="BI101" s="30" t="s">
        <v>206</v>
      </c>
      <c r="BJ101" s="30" t="s">
        <v>206</v>
      </c>
      <c r="BK101" s="30" t="s">
        <v>206</v>
      </c>
      <c r="BL101" s="30" t="s">
        <v>206</v>
      </c>
      <c r="BM101" s="30" t="s">
        <v>206</v>
      </c>
      <c r="BN101" s="30" t="s">
        <v>206</v>
      </c>
      <c r="BO101" s="30" t="s">
        <v>206</v>
      </c>
      <c r="BP101" s="30" t="s">
        <v>206</v>
      </c>
      <c r="BQ101" s="30" t="s">
        <v>206</v>
      </c>
      <c r="BR101" s="30" t="s">
        <v>206</v>
      </c>
      <c r="BS101" s="30" t="s">
        <v>206</v>
      </c>
      <c r="BT101" s="30" t="s">
        <v>206</v>
      </c>
      <c r="BU101" s="30" t="s">
        <v>206</v>
      </c>
      <c r="BV101" s="30" t="s">
        <v>206</v>
      </c>
      <c r="BW101" s="30" t="s">
        <v>206</v>
      </c>
      <c r="BX101" s="30" t="s">
        <v>206</v>
      </c>
      <c r="BY101" s="30" t="s">
        <v>206</v>
      </c>
      <c r="BZ101" s="30" t="s">
        <v>206</v>
      </c>
      <c r="CA101" s="30" t="s">
        <v>206</v>
      </c>
      <c r="CB101" s="30" t="s">
        <v>206</v>
      </c>
      <c r="CC101" s="30" t="s">
        <v>206</v>
      </c>
      <c r="CD101" s="30" t="s">
        <v>206</v>
      </c>
      <c r="CE101" s="30" t="s">
        <v>206</v>
      </c>
      <c r="CF101" s="30" t="s">
        <v>206</v>
      </c>
      <c r="CG101" s="30" t="s">
        <v>206</v>
      </c>
      <c r="CH101" s="30" t="s">
        <v>206</v>
      </c>
      <c r="CI101" s="30" t="s">
        <v>206</v>
      </c>
      <c r="CJ101" s="30" t="s">
        <v>206</v>
      </c>
      <c r="CK101" s="30" t="s">
        <v>206</v>
      </c>
      <c r="CL101" s="30" t="s">
        <v>206</v>
      </c>
    </row>
    <row r="102" spans="1:90" ht="63" x14ac:dyDescent="0.25">
      <c r="A102" s="27" t="s">
        <v>165</v>
      </c>
      <c r="B102" s="28" t="s">
        <v>166</v>
      </c>
      <c r="C102" s="40" t="s">
        <v>275</v>
      </c>
      <c r="D102" s="42">
        <f>D103</f>
        <v>1.4776400000000001</v>
      </c>
      <c r="E102" s="42" t="str">
        <f t="shared" ref="E102:BP102" si="100">E103</f>
        <v>нд</v>
      </c>
      <c r="F102" s="43">
        <f t="shared" si="100"/>
        <v>0</v>
      </c>
      <c r="G102" s="43">
        <f t="shared" si="100"/>
        <v>0</v>
      </c>
      <c r="H102" s="43">
        <f t="shared" si="100"/>
        <v>0</v>
      </c>
      <c r="I102" s="43">
        <f t="shared" si="100"/>
        <v>0</v>
      </c>
      <c r="J102" s="43">
        <f t="shared" si="100"/>
        <v>0</v>
      </c>
      <c r="K102" s="43">
        <f t="shared" si="100"/>
        <v>0</v>
      </c>
      <c r="L102" s="43">
        <f t="shared" si="100"/>
        <v>0</v>
      </c>
      <c r="M102" s="43">
        <f t="shared" si="100"/>
        <v>0</v>
      </c>
      <c r="N102" s="43">
        <f t="shared" si="100"/>
        <v>0</v>
      </c>
      <c r="O102" s="43">
        <f t="shared" si="100"/>
        <v>0</v>
      </c>
      <c r="P102" s="43">
        <f t="shared" si="100"/>
        <v>0</v>
      </c>
      <c r="Q102" s="43">
        <f t="shared" si="100"/>
        <v>0</v>
      </c>
      <c r="R102" s="43">
        <f t="shared" si="100"/>
        <v>0</v>
      </c>
      <c r="S102" s="43">
        <f t="shared" si="100"/>
        <v>0</v>
      </c>
      <c r="T102" s="43">
        <f t="shared" si="100"/>
        <v>0</v>
      </c>
      <c r="U102" s="42">
        <f t="shared" si="100"/>
        <v>0.34810999999999998</v>
      </c>
      <c r="V102" s="43">
        <f t="shared" si="100"/>
        <v>0</v>
      </c>
      <c r="W102" s="43">
        <f t="shared" si="100"/>
        <v>0</v>
      </c>
      <c r="X102" s="43">
        <f t="shared" si="100"/>
        <v>0</v>
      </c>
      <c r="Y102" s="43">
        <f t="shared" si="100"/>
        <v>0</v>
      </c>
      <c r="Z102" s="43">
        <f t="shared" si="100"/>
        <v>40</v>
      </c>
      <c r="AA102" s="43">
        <f t="shared" si="100"/>
        <v>0</v>
      </c>
      <c r="AB102" s="43">
        <f t="shared" si="100"/>
        <v>0</v>
      </c>
      <c r="AC102" s="43">
        <f t="shared" si="100"/>
        <v>0</v>
      </c>
      <c r="AD102" s="43">
        <f t="shared" si="100"/>
        <v>0</v>
      </c>
      <c r="AE102" s="43">
        <f t="shared" si="100"/>
        <v>0</v>
      </c>
      <c r="AF102" s="43">
        <f t="shared" si="100"/>
        <v>0</v>
      </c>
      <c r="AG102" s="43">
        <f t="shared" si="100"/>
        <v>0</v>
      </c>
      <c r="AH102" s="43">
        <f t="shared" si="100"/>
        <v>0</v>
      </c>
      <c r="AI102" s="42">
        <f t="shared" si="100"/>
        <v>0.36308000000000001</v>
      </c>
      <c r="AJ102" s="43">
        <f t="shared" si="100"/>
        <v>0</v>
      </c>
      <c r="AK102" s="43">
        <f t="shared" si="100"/>
        <v>0</v>
      </c>
      <c r="AL102" s="43">
        <f t="shared" si="100"/>
        <v>0</v>
      </c>
      <c r="AM102" s="43">
        <f t="shared" si="100"/>
        <v>0</v>
      </c>
      <c r="AN102" s="43">
        <f t="shared" si="100"/>
        <v>40</v>
      </c>
      <c r="AO102" s="43">
        <f t="shared" si="100"/>
        <v>0</v>
      </c>
      <c r="AP102" s="43">
        <f t="shared" si="100"/>
        <v>0</v>
      </c>
      <c r="AQ102" s="43">
        <f t="shared" si="100"/>
        <v>0</v>
      </c>
      <c r="AR102" s="43">
        <f t="shared" si="100"/>
        <v>0</v>
      </c>
      <c r="AS102" s="43">
        <f t="shared" si="100"/>
        <v>0</v>
      </c>
      <c r="AT102" s="43">
        <f t="shared" si="100"/>
        <v>0</v>
      </c>
      <c r="AU102" s="43">
        <f t="shared" si="100"/>
        <v>0</v>
      </c>
      <c r="AV102" s="43">
        <f t="shared" si="100"/>
        <v>0</v>
      </c>
      <c r="AW102" s="42">
        <f t="shared" si="100"/>
        <v>0.37906000000000001</v>
      </c>
      <c r="AX102" s="43">
        <f t="shared" si="100"/>
        <v>0</v>
      </c>
      <c r="AY102" s="43">
        <f t="shared" si="100"/>
        <v>0</v>
      </c>
      <c r="AZ102" s="43">
        <f t="shared" si="100"/>
        <v>0</v>
      </c>
      <c r="BA102" s="43">
        <f t="shared" si="100"/>
        <v>0</v>
      </c>
      <c r="BB102" s="43">
        <f t="shared" si="100"/>
        <v>40</v>
      </c>
      <c r="BC102" s="43">
        <f t="shared" si="100"/>
        <v>0</v>
      </c>
      <c r="BD102" s="43">
        <f t="shared" si="100"/>
        <v>0</v>
      </c>
      <c r="BE102" s="43">
        <f t="shared" si="100"/>
        <v>0</v>
      </c>
      <c r="BF102" s="43">
        <f t="shared" si="100"/>
        <v>0</v>
      </c>
      <c r="BG102" s="43">
        <f t="shared" si="100"/>
        <v>0</v>
      </c>
      <c r="BH102" s="43">
        <f t="shared" si="100"/>
        <v>0</v>
      </c>
      <c r="BI102" s="43">
        <f t="shared" si="100"/>
        <v>0</v>
      </c>
      <c r="BJ102" s="43">
        <f t="shared" si="100"/>
        <v>0</v>
      </c>
      <c r="BK102" s="42">
        <f t="shared" si="100"/>
        <v>0.38739000000000001</v>
      </c>
      <c r="BL102" s="43">
        <f t="shared" si="100"/>
        <v>0</v>
      </c>
      <c r="BM102" s="43">
        <f t="shared" si="100"/>
        <v>0</v>
      </c>
      <c r="BN102" s="43">
        <f t="shared" si="100"/>
        <v>0</v>
      </c>
      <c r="BO102" s="43">
        <f t="shared" si="100"/>
        <v>0</v>
      </c>
      <c r="BP102" s="43">
        <f t="shared" si="100"/>
        <v>40</v>
      </c>
      <c r="BQ102" s="43">
        <f t="shared" ref="BQ102:CK102" si="101">BQ103</f>
        <v>0</v>
      </c>
      <c r="BR102" s="43">
        <f t="shared" si="101"/>
        <v>0</v>
      </c>
      <c r="BS102" s="43">
        <f t="shared" si="101"/>
        <v>0</v>
      </c>
      <c r="BT102" s="43">
        <f t="shared" si="101"/>
        <v>0</v>
      </c>
      <c r="BU102" s="43">
        <f t="shared" si="101"/>
        <v>0</v>
      </c>
      <c r="BV102" s="43">
        <f t="shared" si="101"/>
        <v>0</v>
      </c>
      <c r="BW102" s="43">
        <f t="shared" si="101"/>
        <v>0</v>
      </c>
      <c r="BX102" s="43">
        <f t="shared" si="101"/>
        <v>0</v>
      </c>
      <c r="BY102" s="42">
        <f t="shared" si="101"/>
        <v>1.4776400000000001</v>
      </c>
      <c r="BZ102" s="43">
        <f t="shared" si="101"/>
        <v>0</v>
      </c>
      <c r="CA102" s="43">
        <f t="shared" si="101"/>
        <v>0</v>
      </c>
      <c r="CB102" s="43">
        <f t="shared" si="101"/>
        <v>0</v>
      </c>
      <c r="CC102" s="43">
        <f t="shared" si="101"/>
        <v>0</v>
      </c>
      <c r="CD102" s="43">
        <f t="shared" si="101"/>
        <v>160</v>
      </c>
      <c r="CE102" s="43">
        <f t="shared" si="101"/>
        <v>0</v>
      </c>
      <c r="CF102" s="43">
        <f t="shared" si="101"/>
        <v>0</v>
      </c>
      <c r="CG102" s="43">
        <f t="shared" si="101"/>
        <v>0</v>
      </c>
      <c r="CH102" s="43">
        <f t="shared" si="101"/>
        <v>0</v>
      </c>
      <c r="CI102" s="43">
        <f t="shared" si="101"/>
        <v>0</v>
      </c>
      <c r="CJ102" s="43">
        <f t="shared" si="101"/>
        <v>0</v>
      </c>
      <c r="CK102" s="43">
        <f t="shared" si="101"/>
        <v>0</v>
      </c>
      <c r="CL102" s="30" t="s">
        <v>206</v>
      </c>
    </row>
    <row r="103" spans="1:90" ht="31.5" x14ac:dyDescent="0.25">
      <c r="A103" s="35" t="s">
        <v>165</v>
      </c>
      <c r="B103" s="32" t="s">
        <v>368</v>
      </c>
      <c r="C103" s="41" t="s">
        <v>314</v>
      </c>
      <c r="D103" s="37">
        <v>1.4776400000000001</v>
      </c>
      <c r="E103" s="33" t="s">
        <v>206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7">
        <v>0.34810999999999998</v>
      </c>
      <c r="V103" s="33">
        <v>0</v>
      </c>
      <c r="W103" s="33">
        <v>0</v>
      </c>
      <c r="X103" s="33">
        <v>0</v>
      </c>
      <c r="Y103" s="33">
        <v>0</v>
      </c>
      <c r="Z103" s="45">
        <v>40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7">
        <v>0.36308000000000001</v>
      </c>
      <c r="AJ103" s="33">
        <v>0</v>
      </c>
      <c r="AK103" s="33">
        <v>0</v>
      </c>
      <c r="AL103" s="33">
        <v>0</v>
      </c>
      <c r="AM103" s="33">
        <v>0</v>
      </c>
      <c r="AN103" s="45">
        <v>40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7">
        <v>0.37906000000000001</v>
      </c>
      <c r="AX103" s="33">
        <v>0</v>
      </c>
      <c r="AY103" s="33">
        <v>0</v>
      </c>
      <c r="AZ103" s="33">
        <v>0</v>
      </c>
      <c r="BA103" s="33">
        <v>0</v>
      </c>
      <c r="BB103" s="45">
        <v>40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7">
        <v>0.38739000000000001</v>
      </c>
      <c r="BL103" s="33">
        <v>0</v>
      </c>
      <c r="BM103" s="33">
        <v>0</v>
      </c>
      <c r="BN103" s="33">
        <v>0</v>
      </c>
      <c r="BO103" s="33">
        <v>0</v>
      </c>
      <c r="BP103" s="45">
        <v>40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f>T103+AH103+AV103+BJ103</f>
        <v>0</v>
      </c>
      <c r="BY103" s="38">
        <f t="shared" ref="BY103:CK103" si="102">U103+AI103+AW103+BK103</f>
        <v>1.4776400000000001</v>
      </c>
      <c r="BZ103" s="33">
        <f t="shared" si="102"/>
        <v>0</v>
      </c>
      <c r="CA103" s="33">
        <f t="shared" si="102"/>
        <v>0</v>
      </c>
      <c r="CB103" s="33">
        <f t="shared" si="102"/>
        <v>0</v>
      </c>
      <c r="CC103" s="33">
        <f t="shared" si="102"/>
        <v>0</v>
      </c>
      <c r="CD103" s="33">
        <f t="shared" si="102"/>
        <v>160</v>
      </c>
      <c r="CE103" s="33">
        <f t="shared" si="102"/>
        <v>0</v>
      </c>
      <c r="CF103" s="33">
        <f t="shared" si="102"/>
        <v>0</v>
      </c>
      <c r="CG103" s="33">
        <f t="shared" si="102"/>
        <v>0</v>
      </c>
      <c r="CH103" s="33">
        <f t="shared" si="102"/>
        <v>0</v>
      </c>
      <c r="CI103" s="33">
        <f t="shared" si="102"/>
        <v>0</v>
      </c>
      <c r="CJ103" s="33">
        <f t="shared" si="102"/>
        <v>0</v>
      </c>
      <c r="CK103" s="33">
        <f t="shared" si="102"/>
        <v>0</v>
      </c>
      <c r="CL103" s="33" t="s">
        <v>206</v>
      </c>
    </row>
    <row r="104" spans="1:90" ht="63" x14ac:dyDescent="0.25">
      <c r="A104" s="27" t="s">
        <v>167</v>
      </c>
      <c r="B104" s="28" t="s">
        <v>168</v>
      </c>
      <c r="C104" s="40" t="s">
        <v>275</v>
      </c>
      <c r="D104" s="31" t="s">
        <v>206</v>
      </c>
      <c r="E104" s="31" t="s">
        <v>206</v>
      </c>
      <c r="F104" s="31" t="s">
        <v>206</v>
      </c>
      <c r="G104" s="31" t="s">
        <v>206</v>
      </c>
      <c r="H104" s="31" t="s">
        <v>206</v>
      </c>
      <c r="I104" s="31" t="s">
        <v>206</v>
      </c>
      <c r="J104" s="31" t="s">
        <v>206</v>
      </c>
      <c r="K104" s="31" t="s">
        <v>206</v>
      </c>
      <c r="L104" s="31" t="s">
        <v>206</v>
      </c>
      <c r="M104" s="31" t="s">
        <v>206</v>
      </c>
      <c r="N104" s="31" t="s">
        <v>206</v>
      </c>
      <c r="O104" s="31" t="s">
        <v>206</v>
      </c>
      <c r="P104" s="31" t="s">
        <v>206</v>
      </c>
      <c r="Q104" s="31" t="s">
        <v>206</v>
      </c>
      <c r="R104" s="31" t="s">
        <v>206</v>
      </c>
      <c r="S104" s="31" t="s">
        <v>206</v>
      </c>
      <c r="T104" s="31" t="s">
        <v>206</v>
      </c>
      <c r="U104" s="31" t="s">
        <v>206</v>
      </c>
      <c r="V104" s="31" t="s">
        <v>206</v>
      </c>
      <c r="W104" s="31" t="s">
        <v>206</v>
      </c>
      <c r="X104" s="31" t="s">
        <v>206</v>
      </c>
      <c r="Y104" s="31" t="s">
        <v>206</v>
      </c>
      <c r="Z104" s="31" t="s">
        <v>206</v>
      </c>
      <c r="AA104" s="31" t="s">
        <v>206</v>
      </c>
      <c r="AB104" s="31" t="s">
        <v>206</v>
      </c>
      <c r="AC104" s="31" t="s">
        <v>206</v>
      </c>
      <c r="AD104" s="31" t="s">
        <v>206</v>
      </c>
      <c r="AE104" s="31" t="s">
        <v>206</v>
      </c>
      <c r="AF104" s="31" t="s">
        <v>206</v>
      </c>
      <c r="AG104" s="31" t="s">
        <v>206</v>
      </c>
      <c r="AH104" s="31" t="s">
        <v>206</v>
      </c>
      <c r="AI104" s="31" t="s">
        <v>206</v>
      </c>
      <c r="AJ104" s="31" t="s">
        <v>206</v>
      </c>
      <c r="AK104" s="31" t="s">
        <v>206</v>
      </c>
      <c r="AL104" s="31" t="s">
        <v>206</v>
      </c>
      <c r="AM104" s="31" t="s">
        <v>206</v>
      </c>
      <c r="AN104" s="31" t="s">
        <v>206</v>
      </c>
      <c r="AO104" s="31" t="s">
        <v>206</v>
      </c>
      <c r="AP104" s="31" t="s">
        <v>206</v>
      </c>
      <c r="AQ104" s="31" t="s">
        <v>206</v>
      </c>
      <c r="AR104" s="31" t="s">
        <v>206</v>
      </c>
      <c r="AS104" s="31" t="s">
        <v>206</v>
      </c>
      <c r="AT104" s="31" t="s">
        <v>206</v>
      </c>
      <c r="AU104" s="31" t="s">
        <v>206</v>
      </c>
      <c r="AV104" s="31" t="s">
        <v>206</v>
      </c>
      <c r="AW104" s="31" t="s">
        <v>206</v>
      </c>
      <c r="AX104" s="31" t="s">
        <v>206</v>
      </c>
      <c r="AY104" s="31" t="s">
        <v>206</v>
      </c>
      <c r="AZ104" s="31" t="s">
        <v>206</v>
      </c>
      <c r="BA104" s="31" t="s">
        <v>206</v>
      </c>
      <c r="BB104" s="31" t="s">
        <v>206</v>
      </c>
      <c r="BC104" s="31" t="s">
        <v>206</v>
      </c>
      <c r="BD104" s="31" t="s">
        <v>206</v>
      </c>
      <c r="BE104" s="31" t="s">
        <v>206</v>
      </c>
      <c r="BF104" s="31" t="s">
        <v>206</v>
      </c>
      <c r="BG104" s="31" t="s">
        <v>206</v>
      </c>
      <c r="BH104" s="31" t="s">
        <v>206</v>
      </c>
      <c r="BI104" s="31" t="s">
        <v>206</v>
      </c>
      <c r="BJ104" s="31" t="s">
        <v>206</v>
      </c>
      <c r="BK104" s="31" t="s">
        <v>206</v>
      </c>
      <c r="BL104" s="31" t="s">
        <v>206</v>
      </c>
      <c r="BM104" s="31" t="s">
        <v>206</v>
      </c>
      <c r="BN104" s="31" t="s">
        <v>206</v>
      </c>
      <c r="BO104" s="31" t="s">
        <v>206</v>
      </c>
      <c r="BP104" s="31" t="s">
        <v>206</v>
      </c>
      <c r="BQ104" s="31" t="s">
        <v>206</v>
      </c>
      <c r="BR104" s="31" t="s">
        <v>206</v>
      </c>
      <c r="BS104" s="31" t="s">
        <v>206</v>
      </c>
      <c r="BT104" s="31" t="s">
        <v>206</v>
      </c>
      <c r="BU104" s="31" t="s">
        <v>206</v>
      </c>
      <c r="BV104" s="31" t="s">
        <v>206</v>
      </c>
      <c r="BW104" s="31" t="s">
        <v>206</v>
      </c>
      <c r="BX104" s="31" t="s">
        <v>206</v>
      </c>
      <c r="BY104" s="31" t="s">
        <v>206</v>
      </c>
      <c r="BZ104" s="31" t="s">
        <v>206</v>
      </c>
      <c r="CA104" s="31" t="s">
        <v>206</v>
      </c>
      <c r="CB104" s="31" t="s">
        <v>206</v>
      </c>
      <c r="CC104" s="31" t="s">
        <v>206</v>
      </c>
      <c r="CD104" s="31" t="s">
        <v>206</v>
      </c>
      <c r="CE104" s="31" t="s">
        <v>206</v>
      </c>
      <c r="CF104" s="31" t="s">
        <v>206</v>
      </c>
      <c r="CG104" s="31" t="s">
        <v>206</v>
      </c>
      <c r="CH104" s="31" t="s">
        <v>206</v>
      </c>
      <c r="CI104" s="31" t="s">
        <v>206</v>
      </c>
      <c r="CJ104" s="31" t="s">
        <v>206</v>
      </c>
      <c r="CK104" s="31" t="s">
        <v>206</v>
      </c>
      <c r="CL104" s="31" t="s">
        <v>206</v>
      </c>
    </row>
    <row r="105" spans="1:90" ht="63" x14ac:dyDescent="0.25">
      <c r="A105" s="27" t="s">
        <v>169</v>
      </c>
      <c r="B105" s="28" t="s">
        <v>170</v>
      </c>
      <c r="C105" s="40" t="s">
        <v>275</v>
      </c>
      <c r="D105" s="31" t="s">
        <v>206</v>
      </c>
      <c r="E105" s="31" t="s">
        <v>206</v>
      </c>
      <c r="F105" s="31" t="s">
        <v>206</v>
      </c>
      <c r="G105" s="31" t="s">
        <v>206</v>
      </c>
      <c r="H105" s="31" t="s">
        <v>206</v>
      </c>
      <c r="I105" s="31" t="s">
        <v>206</v>
      </c>
      <c r="J105" s="31" t="s">
        <v>206</v>
      </c>
      <c r="K105" s="31" t="s">
        <v>206</v>
      </c>
      <c r="L105" s="31" t="s">
        <v>206</v>
      </c>
      <c r="M105" s="31" t="s">
        <v>206</v>
      </c>
      <c r="N105" s="31" t="s">
        <v>206</v>
      </c>
      <c r="O105" s="31" t="s">
        <v>206</v>
      </c>
      <c r="P105" s="31" t="s">
        <v>206</v>
      </c>
      <c r="Q105" s="31" t="s">
        <v>206</v>
      </c>
      <c r="R105" s="31" t="s">
        <v>206</v>
      </c>
      <c r="S105" s="31" t="s">
        <v>206</v>
      </c>
      <c r="T105" s="31" t="s">
        <v>206</v>
      </c>
      <c r="U105" s="31" t="s">
        <v>206</v>
      </c>
      <c r="V105" s="31" t="s">
        <v>206</v>
      </c>
      <c r="W105" s="31" t="s">
        <v>206</v>
      </c>
      <c r="X105" s="31" t="s">
        <v>206</v>
      </c>
      <c r="Y105" s="31" t="s">
        <v>206</v>
      </c>
      <c r="Z105" s="31" t="s">
        <v>206</v>
      </c>
      <c r="AA105" s="31" t="s">
        <v>206</v>
      </c>
      <c r="AB105" s="31" t="s">
        <v>206</v>
      </c>
      <c r="AC105" s="31" t="s">
        <v>206</v>
      </c>
      <c r="AD105" s="31" t="s">
        <v>206</v>
      </c>
      <c r="AE105" s="31" t="s">
        <v>206</v>
      </c>
      <c r="AF105" s="31" t="s">
        <v>206</v>
      </c>
      <c r="AG105" s="31" t="s">
        <v>206</v>
      </c>
      <c r="AH105" s="31" t="s">
        <v>206</v>
      </c>
      <c r="AI105" s="31" t="s">
        <v>206</v>
      </c>
      <c r="AJ105" s="31" t="s">
        <v>206</v>
      </c>
      <c r="AK105" s="31" t="s">
        <v>206</v>
      </c>
      <c r="AL105" s="31" t="s">
        <v>206</v>
      </c>
      <c r="AM105" s="31" t="s">
        <v>206</v>
      </c>
      <c r="AN105" s="31" t="s">
        <v>206</v>
      </c>
      <c r="AO105" s="31" t="s">
        <v>206</v>
      </c>
      <c r="AP105" s="31" t="s">
        <v>206</v>
      </c>
      <c r="AQ105" s="31" t="s">
        <v>206</v>
      </c>
      <c r="AR105" s="31" t="s">
        <v>206</v>
      </c>
      <c r="AS105" s="31" t="s">
        <v>206</v>
      </c>
      <c r="AT105" s="31" t="s">
        <v>206</v>
      </c>
      <c r="AU105" s="31" t="s">
        <v>206</v>
      </c>
      <c r="AV105" s="31" t="s">
        <v>206</v>
      </c>
      <c r="AW105" s="31" t="s">
        <v>206</v>
      </c>
      <c r="AX105" s="31" t="s">
        <v>206</v>
      </c>
      <c r="AY105" s="31" t="s">
        <v>206</v>
      </c>
      <c r="AZ105" s="31" t="s">
        <v>206</v>
      </c>
      <c r="BA105" s="31" t="s">
        <v>206</v>
      </c>
      <c r="BB105" s="31" t="s">
        <v>206</v>
      </c>
      <c r="BC105" s="31" t="s">
        <v>206</v>
      </c>
      <c r="BD105" s="31" t="s">
        <v>206</v>
      </c>
      <c r="BE105" s="31" t="s">
        <v>206</v>
      </c>
      <c r="BF105" s="31" t="s">
        <v>206</v>
      </c>
      <c r="BG105" s="31" t="s">
        <v>206</v>
      </c>
      <c r="BH105" s="31" t="s">
        <v>206</v>
      </c>
      <c r="BI105" s="31" t="s">
        <v>206</v>
      </c>
      <c r="BJ105" s="31" t="s">
        <v>206</v>
      </c>
      <c r="BK105" s="31" t="s">
        <v>206</v>
      </c>
      <c r="BL105" s="31" t="s">
        <v>206</v>
      </c>
      <c r="BM105" s="31" t="s">
        <v>206</v>
      </c>
      <c r="BN105" s="31" t="s">
        <v>206</v>
      </c>
      <c r="BO105" s="31" t="s">
        <v>206</v>
      </c>
      <c r="BP105" s="31" t="s">
        <v>206</v>
      </c>
      <c r="BQ105" s="31" t="s">
        <v>206</v>
      </c>
      <c r="BR105" s="31" t="s">
        <v>206</v>
      </c>
      <c r="BS105" s="31" t="s">
        <v>206</v>
      </c>
      <c r="BT105" s="31" t="s">
        <v>206</v>
      </c>
      <c r="BU105" s="31" t="s">
        <v>206</v>
      </c>
      <c r="BV105" s="31" t="s">
        <v>206</v>
      </c>
      <c r="BW105" s="31" t="s">
        <v>206</v>
      </c>
      <c r="BX105" s="31" t="s">
        <v>206</v>
      </c>
      <c r="BY105" s="31" t="s">
        <v>206</v>
      </c>
      <c r="BZ105" s="31" t="s">
        <v>206</v>
      </c>
      <c r="CA105" s="31" t="s">
        <v>206</v>
      </c>
      <c r="CB105" s="31" t="s">
        <v>206</v>
      </c>
      <c r="CC105" s="31" t="s">
        <v>206</v>
      </c>
      <c r="CD105" s="31" t="s">
        <v>206</v>
      </c>
      <c r="CE105" s="31" t="s">
        <v>206</v>
      </c>
      <c r="CF105" s="31" t="s">
        <v>206</v>
      </c>
      <c r="CG105" s="31" t="s">
        <v>206</v>
      </c>
      <c r="CH105" s="31" t="s">
        <v>206</v>
      </c>
      <c r="CI105" s="31" t="s">
        <v>206</v>
      </c>
      <c r="CJ105" s="31" t="s">
        <v>206</v>
      </c>
      <c r="CK105" s="31" t="s">
        <v>206</v>
      </c>
      <c r="CL105" s="31" t="s">
        <v>206</v>
      </c>
    </row>
    <row r="106" spans="1:90" ht="63" x14ac:dyDescent="0.25">
      <c r="A106" s="27" t="s">
        <v>171</v>
      </c>
      <c r="B106" s="28" t="s">
        <v>172</v>
      </c>
      <c r="C106" s="40" t="s">
        <v>275</v>
      </c>
      <c r="D106" s="31" t="s">
        <v>206</v>
      </c>
      <c r="E106" s="31" t="s">
        <v>206</v>
      </c>
      <c r="F106" s="31" t="s">
        <v>206</v>
      </c>
      <c r="G106" s="31" t="s">
        <v>206</v>
      </c>
      <c r="H106" s="31" t="s">
        <v>206</v>
      </c>
      <c r="I106" s="31" t="s">
        <v>206</v>
      </c>
      <c r="J106" s="31" t="s">
        <v>206</v>
      </c>
      <c r="K106" s="31" t="s">
        <v>206</v>
      </c>
      <c r="L106" s="31" t="s">
        <v>206</v>
      </c>
      <c r="M106" s="31" t="s">
        <v>206</v>
      </c>
      <c r="N106" s="31" t="s">
        <v>206</v>
      </c>
      <c r="O106" s="31" t="s">
        <v>206</v>
      </c>
      <c r="P106" s="31" t="s">
        <v>206</v>
      </c>
      <c r="Q106" s="31" t="s">
        <v>206</v>
      </c>
      <c r="R106" s="31" t="s">
        <v>206</v>
      </c>
      <c r="S106" s="31" t="s">
        <v>206</v>
      </c>
      <c r="T106" s="31" t="s">
        <v>206</v>
      </c>
      <c r="U106" s="31" t="s">
        <v>206</v>
      </c>
      <c r="V106" s="31" t="s">
        <v>206</v>
      </c>
      <c r="W106" s="31" t="s">
        <v>206</v>
      </c>
      <c r="X106" s="31" t="s">
        <v>206</v>
      </c>
      <c r="Y106" s="31" t="s">
        <v>206</v>
      </c>
      <c r="Z106" s="31" t="s">
        <v>206</v>
      </c>
      <c r="AA106" s="31" t="s">
        <v>206</v>
      </c>
      <c r="AB106" s="31" t="s">
        <v>206</v>
      </c>
      <c r="AC106" s="31" t="s">
        <v>206</v>
      </c>
      <c r="AD106" s="31" t="s">
        <v>206</v>
      </c>
      <c r="AE106" s="31" t="s">
        <v>206</v>
      </c>
      <c r="AF106" s="31" t="s">
        <v>206</v>
      </c>
      <c r="AG106" s="31" t="s">
        <v>206</v>
      </c>
      <c r="AH106" s="31" t="s">
        <v>206</v>
      </c>
      <c r="AI106" s="31" t="s">
        <v>206</v>
      </c>
      <c r="AJ106" s="31" t="s">
        <v>206</v>
      </c>
      <c r="AK106" s="31" t="s">
        <v>206</v>
      </c>
      <c r="AL106" s="31" t="s">
        <v>206</v>
      </c>
      <c r="AM106" s="31" t="s">
        <v>206</v>
      </c>
      <c r="AN106" s="31" t="s">
        <v>206</v>
      </c>
      <c r="AO106" s="31" t="s">
        <v>206</v>
      </c>
      <c r="AP106" s="31" t="s">
        <v>206</v>
      </c>
      <c r="AQ106" s="31" t="s">
        <v>206</v>
      </c>
      <c r="AR106" s="31" t="s">
        <v>206</v>
      </c>
      <c r="AS106" s="31" t="s">
        <v>206</v>
      </c>
      <c r="AT106" s="31" t="s">
        <v>206</v>
      </c>
      <c r="AU106" s="31" t="s">
        <v>206</v>
      </c>
      <c r="AV106" s="31" t="s">
        <v>206</v>
      </c>
      <c r="AW106" s="31" t="s">
        <v>206</v>
      </c>
      <c r="AX106" s="31" t="s">
        <v>206</v>
      </c>
      <c r="AY106" s="31" t="s">
        <v>206</v>
      </c>
      <c r="AZ106" s="31" t="s">
        <v>206</v>
      </c>
      <c r="BA106" s="31" t="s">
        <v>206</v>
      </c>
      <c r="BB106" s="31" t="s">
        <v>206</v>
      </c>
      <c r="BC106" s="31" t="s">
        <v>206</v>
      </c>
      <c r="BD106" s="31" t="s">
        <v>206</v>
      </c>
      <c r="BE106" s="31" t="s">
        <v>206</v>
      </c>
      <c r="BF106" s="31" t="s">
        <v>206</v>
      </c>
      <c r="BG106" s="31" t="s">
        <v>206</v>
      </c>
      <c r="BH106" s="31" t="s">
        <v>206</v>
      </c>
      <c r="BI106" s="31" t="s">
        <v>206</v>
      </c>
      <c r="BJ106" s="31" t="s">
        <v>206</v>
      </c>
      <c r="BK106" s="31" t="s">
        <v>206</v>
      </c>
      <c r="BL106" s="31" t="s">
        <v>206</v>
      </c>
      <c r="BM106" s="31" t="s">
        <v>206</v>
      </c>
      <c r="BN106" s="31" t="s">
        <v>206</v>
      </c>
      <c r="BO106" s="31" t="s">
        <v>206</v>
      </c>
      <c r="BP106" s="31" t="s">
        <v>206</v>
      </c>
      <c r="BQ106" s="31" t="s">
        <v>206</v>
      </c>
      <c r="BR106" s="31" t="s">
        <v>206</v>
      </c>
      <c r="BS106" s="31" t="s">
        <v>206</v>
      </c>
      <c r="BT106" s="31" t="s">
        <v>206</v>
      </c>
      <c r="BU106" s="31" t="s">
        <v>206</v>
      </c>
      <c r="BV106" s="31" t="s">
        <v>206</v>
      </c>
      <c r="BW106" s="31" t="s">
        <v>206</v>
      </c>
      <c r="BX106" s="31" t="s">
        <v>206</v>
      </c>
      <c r="BY106" s="31" t="s">
        <v>206</v>
      </c>
      <c r="BZ106" s="31" t="s">
        <v>206</v>
      </c>
      <c r="CA106" s="31" t="s">
        <v>206</v>
      </c>
      <c r="CB106" s="31" t="s">
        <v>206</v>
      </c>
      <c r="CC106" s="31" t="s">
        <v>206</v>
      </c>
      <c r="CD106" s="31" t="s">
        <v>206</v>
      </c>
      <c r="CE106" s="31" t="s">
        <v>206</v>
      </c>
      <c r="CF106" s="31" t="s">
        <v>206</v>
      </c>
      <c r="CG106" s="31" t="s">
        <v>206</v>
      </c>
      <c r="CH106" s="31" t="s">
        <v>206</v>
      </c>
      <c r="CI106" s="31" t="s">
        <v>206</v>
      </c>
      <c r="CJ106" s="31" t="s">
        <v>206</v>
      </c>
      <c r="CK106" s="31" t="s">
        <v>206</v>
      </c>
      <c r="CL106" s="31" t="s">
        <v>206</v>
      </c>
    </row>
    <row r="107" spans="1:90" ht="63" x14ac:dyDescent="0.25">
      <c r="A107" s="27" t="s">
        <v>173</v>
      </c>
      <c r="B107" s="28" t="s">
        <v>174</v>
      </c>
      <c r="C107" s="40" t="s">
        <v>275</v>
      </c>
      <c r="D107" s="42">
        <f>D108+D112</f>
        <v>8.7915799999999997</v>
      </c>
      <c r="E107" s="30" t="str">
        <f t="shared" ref="E107" si="103">E108</f>
        <v>нд</v>
      </c>
      <c r="F107" s="30">
        <f>F108+F112</f>
        <v>0</v>
      </c>
      <c r="G107" s="30">
        <f t="shared" ref="G107:BR107" si="104">G108+G112</f>
        <v>0</v>
      </c>
      <c r="H107" s="30">
        <f t="shared" si="104"/>
        <v>0</v>
      </c>
      <c r="I107" s="30">
        <f t="shared" si="104"/>
        <v>0</v>
      </c>
      <c r="J107" s="30">
        <f t="shared" si="104"/>
        <v>0</v>
      </c>
      <c r="K107" s="30">
        <f t="shared" si="104"/>
        <v>0</v>
      </c>
      <c r="L107" s="30">
        <f t="shared" si="104"/>
        <v>0</v>
      </c>
      <c r="M107" s="30">
        <f t="shared" si="104"/>
        <v>0</v>
      </c>
      <c r="N107" s="30">
        <f t="shared" si="104"/>
        <v>0</v>
      </c>
      <c r="O107" s="30">
        <f t="shared" si="104"/>
        <v>0</v>
      </c>
      <c r="P107" s="30">
        <f t="shared" si="104"/>
        <v>0</v>
      </c>
      <c r="Q107" s="30">
        <f t="shared" si="104"/>
        <v>0</v>
      </c>
      <c r="R107" s="30">
        <f t="shared" si="104"/>
        <v>0</v>
      </c>
      <c r="S107" s="30">
        <f t="shared" si="104"/>
        <v>0</v>
      </c>
      <c r="T107" s="30">
        <f t="shared" si="104"/>
        <v>0</v>
      </c>
      <c r="U107" s="42">
        <f t="shared" si="104"/>
        <v>2.1422699999999999</v>
      </c>
      <c r="V107" s="30">
        <f t="shared" si="104"/>
        <v>0</v>
      </c>
      <c r="W107" s="30">
        <f t="shared" si="104"/>
        <v>0</v>
      </c>
      <c r="X107" s="30">
        <f t="shared" si="104"/>
        <v>0</v>
      </c>
      <c r="Y107" s="30">
        <f t="shared" si="104"/>
        <v>0</v>
      </c>
      <c r="Z107" s="30">
        <f t="shared" si="104"/>
        <v>1</v>
      </c>
      <c r="AA107" s="30">
        <f t="shared" si="104"/>
        <v>0</v>
      </c>
      <c r="AB107" s="30">
        <f t="shared" si="104"/>
        <v>0</v>
      </c>
      <c r="AC107" s="30">
        <f t="shared" si="104"/>
        <v>0</v>
      </c>
      <c r="AD107" s="30">
        <f t="shared" si="104"/>
        <v>0</v>
      </c>
      <c r="AE107" s="30">
        <f t="shared" si="104"/>
        <v>0</v>
      </c>
      <c r="AF107" s="30">
        <f t="shared" si="104"/>
        <v>0</v>
      </c>
      <c r="AG107" s="30">
        <f t="shared" si="104"/>
        <v>0</v>
      </c>
      <c r="AH107" s="30">
        <f t="shared" si="104"/>
        <v>0</v>
      </c>
      <c r="AI107" s="42">
        <f t="shared" si="104"/>
        <v>1.4326099999999999</v>
      </c>
      <c r="AJ107" s="30">
        <f t="shared" si="104"/>
        <v>0</v>
      </c>
      <c r="AK107" s="30">
        <f t="shared" si="104"/>
        <v>0</v>
      </c>
      <c r="AL107" s="30">
        <f t="shared" si="104"/>
        <v>0</v>
      </c>
      <c r="AM107" s="30">
        <f t="shared" si="104"/>
        <v>0</v>
      </c>
      <c r="AN107" s="30">
        <f t="shared" si="104"/>
        <v>0</v>
      </c>
      <c r="AO107" s="30">
        <f t="shared" si="104"/>
        <v>0</v>
      </c>
      <c r="AP107" s="30">
        <f t="shared" si="104"/>
        <v>0</v>
      </c>
      <c r="AQ107" s="30">
        <f t="shared" si="104"/>
        <v>0</v>
      </c>
      <c r="AR107" s="30">
        <f t="shared" si="104"/>
        <v>0</v>
      </c>
      <c r="AS107" s="30">
        <f t="shared" si="104"/>
        <v>0</v>
      </c>
      <c r="AT107" s="30">
        <f t="shared" si="104"/>
        <v>0</v>
      </c>
      <c r="AU107" s="30">
        <f t="shared" si="104"/>
        <v>0</v>
      </c>
      <c r="AV107" s="30">
        <f t="shared" si="104"/>
        <v>0</v>
      </c>
      <c r="AW107" s="42">
        <f t="shared" si="104"/>
        <v>3.2264200000000001</v>
      </c>
      <c r="AX107" s="30">
        <f t="shared" si="104"/>
        <v>0</v>
      </c>
      <c r="AY107" s="30">
        <f t="shared" si="104"/>
        <v>0</v>
      </c>
      <c r="AZ107" s="30">
        <f t="shared" si="104"/>
        <v>0</v>
      </c>
      <c r="BA107" s="30">
        <f t="shared" si="104"/>
        <v>0</v>
      </c>
      <c r="BB107" s="30">
        <f t="shared" si="104"/>
        <v>2</v>
      </c>
      <c r="BC107" s="30">
        <f t="shared" si="104"/>
        <v>0</v>
      </c>
      <c r="BD107" s="30">
        <f t="shared" si="104"/>
        <v>0</v>
      </c>
      <c r="BE107" s="30">
        <f t="shared" si="104"/>
        <v>0</v>
      </c>
      <c r="BF107" s="30">
        <f t="shared" si="104"/>
        <v>0</v>
      </c>
      <c r="BG107" s="30">
        <f t="shared" si="104"/>
        <v>0</v>
      </c>
      <c r="BH107" s="30">
        <f t="shared" si="104"/>
        <v>0</v>
      </c>
      <c r="BI107" s="30">
        <f t="shared" si="104"/>
        <v>0</v>
      </c>
      <c r="BJ107" s="30">
        <f t="shared" si="104"/>
        <v>0</v>
      </c>
      <c r="BK107" s="42">
        <f t="shared" si="104"/>
        <v>1.99028</v>
      </c>
      <c r="BL107" s="30">
        <f t="shared" si="104"/>
        <v>0</v>
      </c>
      <c r="BM107" s="30">
        <f t="shared" si="104"/>
        <v>0</v>
      </c>
      <c r="BN107" s="30">
        <f t="shared" si="104"/>
        <v>0</v>
      </c>
      <c r="BO107" s="30">
        <f t="shared" si="104"/>
        <v>0</v>
      </c>
      <c r="BP107" s="30">
        <f t="shared" si="104"/>
        <v>1</v>
      </c>
      <c r="BQ107" s="30">
        <f t="shared" si="104"/>
        <v>0</v>
      </c>
      <c r="BR107" s="30">
        <f t="shared" si="104"/>
        <v>0</v>
      </c>
      <c r="BS107" s="30">
        <f t="shared" ref="BS107:CK107" si="105">BS108+BS112</f>
        <v>0</v>
      </c>
      <c r="BT107" s="30">
        <f t="shared" si="105"/>
        <v>0</v>
      </c>
      <c r="BU107" s="30">
        <f t="shared" si="105"/>
        <v>0</v>
      </c>
      <c r="BV107" s="30">
        <f t="shared" si="105"/>
        <v>0</v>
      </c>
      <c r="BW107" s="30">
        <f t="shared" si="105"/>
        <v>0</v>
      </c>
      <c r="BX107" s="30">
        <f t="shared" si="105"/>
        <v>0</v>
      </c>
      <c r="BY107" s="42">
        <f t="shared" si="105"/>
        <v>8.7915799999999997</v>
      </c>
      <c r="BZ107" s="30">
        <f t="shared" si="105"/>
        <v>0</v>
      </c>
      <c r="CA107" s="30">
        <f t="shared" si="105"/>
        <v>0</v>
      </c>
      <c r="CB107" s="30">
        <f t="shared" si="105"/>
        <v>0</v>
      </c>
      <c r="CC107" s="30">
        <f t="shared" si="105"/>
        <v>0</v>
      </c>
      <c r="CD107" s="30">
        <f t="shared" si="105"/>
        <v>4</v>
      </c>
      <c r="CE107" s="30">
        <f t="shared" si="105"/>
        <v>0</v>
      </c>
      <c r="CF107" s="30">
        <f t="shared" si="105"/>
        <v>0</v>
      </c>
      <c r="CG107" s="30">
        <f t="shared" si="105"/>
        <v>0</v>
      </c>
      <c r="CH107" s="30">
        <f t="shared" si="105"/>
        <v>0</v>
      </c>
      <c r="CI107" s="30">
        <f t="shared" si="105"/>
        <v>0</v>
      </c>
      <c r="CJ107" s="30">
        <f t="shared" si="105"/>
        <v>0</v>
      </c>
      <c r="CK107" s="30">
        <f t="shared" si="105"/>
        <v>0</v>
      </c>
      <c r="CL107" s="30" t="s">
        <v>206</v>
      </c>
    </row>
    <row r="108" spans="1:90" ht="47.25" x14ac:dyDescent="0.25">
      <c r="A108" s="27" t="s">
        <v>175</v>
      </c>
      <c r="B108" s="28" t="s">
        <v>98</v>
      </c>
      <c r="C108" s="40" t="s">
        <v>275</v>
      </c>
      <c r="D108" s="42">
        <f>D109+D110+D111</f>
        <v>7.16561</v>
      </c>
      <c r="E108" s="30" t="s">
        <v>206</v>
      </c>
      <c r="F108" s="30">
        <f t="shared" ref="F108:BP108" si="106">F109+F110+F111</f>
        <v>0</v>
      </c>
      <c r="G108" s="30">
        <f t="shared" si="106"/>
        <v>0</v>
      </c>
      <c r="H108" s="30">
        <f t="shared" si="106"/>
        <v>0</v>
      </c>
      <c r="I108" s="30">
        <f t="shared" si="106"/>
        <v>0</v>
      </c>
      <c r="J108" s="30">
        <f t="shared" si="106"/>
        <v>0</v>
      </c>
      <c r="K108" s="30">
        <f t="shared" si="106"/>
        <v>0</v>
      </c>
      <c r="L108" s="30">
        <f t="shared" si="106"/>
        <v>0</v>
      </c>
      <c r="M108" s="30">
        <f t="shared" si="106"/>
        <v>0</v>
      </c>
      <c r="N108" s="30">
        <f t="shared" si="106"/>
        <v>0</v>
      </c>
      <c r="O108" s="30">
        <f t="shared" si="106"/>
        <v>0</v>
      </c>
      <c r="P108" s="30">
        <f t="shared" si="106"/>
        <v>0</v>
      </c>
      <c r="Q108" s="30">
        <f t="shared" si="106"/>
        <v>0</v>
      </c>
      <c r="R108" s="30">
        <f t="shared" si="106"/>
        <v>0</v>
      </c>
      <c r="S108" s="30">
        <f t="shared" si="106"/>
        <v>0</v>
      </c>
      <c r="T108" s="30">
        <f t="shared" si="106"/>
        <v>0</v>
      </c>
      <c r="U108" s="42">
        <f t="shared" si="106"/>
        <v>2.1422699999999999</v>
      </c>
      <c r="V108" s="30">
        <f t="shared" si="106"/>
        <v>0</v>
      </c>
      <c r="W108" s="30">
        <f t="shared" si="106"/>
        <v>0</v>
      </c>
      <c r="X108" s="30">
        <f t="shared" si="106"/>
        <v>0</v>
      </c>
      <c r="Y108" s="30">
        <f t="shared" si="106"/>
        <v>0</v>
      </c>
      <c r="Z108" s="30">
        <f t="shared" si="106"/>
        <v>1</v>
      </c>
      <c r="AA108" s="30">
        <f t="shared" si="106"/>
        <v>0</v>
      </c>
      <c r="AB108" s="30">
        <f t="shared" si="106"/>
        <v>0</v>
      </c>
      <c r="AC108" s="30">
        <f t="shared" si="106"/>
        <v>0</v>
      </c>
      <c r="AD108" s="30">
        <f t="shared" si="106"/>
        <v>0</v>
      </c>
      <c r="AE108" s="30">
        <f t="shared" si="106"/>
        <v>0</v>
      </c>
      <c r="AF108" s="30">
        <f t="shared" si="106"/>
        <v>0</v>
      </c>
      <c r="AG108" s="30">
        <f t="shared" si="106"/>
        <v>0</v>
      </c>
      <c r="AH108" s="30">
        <f t="shared" si="106"/>
        <v>0</v>
      </c>
      <c r="AI108" s="42">
        <f t="shared" si="106"/>
        <v>1.4326099999999999</v>
      </c>
      <c r="AJ108" s="30">
        <f t="shared" si="106"/>
        <v>0</v>
      </c>
      <c r="AK108" s="30">
        <f t="shared" si="106"/>
        <v>0</v>
      </c>
      <c r="AL108" s="30">
        <f t="shared" si="106"/>
        <v>0</v>
      </c>
      <c r="AM108" s="30">
        <f t="shared" si="106"/>
        <v>0</v>
      </c>
      <c r="AN108" s="30">
        <f t="shared" si="106"/>
        <v>0</v>
      </c>
      <c r="AO108" s="30">
        <f t="shared" si="106"/>
        <v>0</v>
      </c>
      <c r="AP108" s="30">
        <f t="shared" si="106"/>
        <v>0</v>
      </c>
      <c r="AQ108" s="30">
        <f t="shared" si="106"/>
        <v>0</v>
      </c>
      <c r="AR108" s="30">
        <f t="shared" si="106"/>
        <v>0</v>
      </c>
      <c r="AS108" s="30">
        <f t="shared" si="106"/>
        <v>0</v>
      </c>
      <c r="AT108" s="30">
        <f t="shared" si="106"/>
        <v>0</v>
      </c>
      <c r="AU108" s="30">
        <f t="shared" si="106"/>
        <v>0</v>
      </c>
      <c r="AV108" s="30">
        <f t="shared" si="106"/>
        <v>0</v>
      </c>
      <c r="AW108" s="42">
        <f t="shared" si="106"/>
        <v>1.6004499999999999</v>
      </c>
      <c r="AX108" s="30">
        <f t="shared" si="106"/>
        <v>0</v>
      </c>
      <c r="AY108" s="30">
        <f t="shared" si="106"/>
        <v>0</v>
      </c>
      <c r="AZ108" s="30">
        <f t="shared" si="106"/>
        <v>0</v>
      </c>
      <c r="BA108" s="30">
        <f t="shared" si="106"/>
        <v>0</v>
      </c>
      <c r="BB108" s="30">
        <f t="shared" si="106"/>
        <v>1</v>
      </c>
      <c r="BC108" s="30">
        <f t="shared" si="106"/>
        <v>0</v>
      </c>
      <c r="BD108" s="30">
        <f t="shared" si="106"/>
        <v>0</v>
      </c>
      <c r="BE108" s="30">
        <f t="shared" si="106"/>
        <v>0</v>
      </c>
      <c r="BF108" s="30">
        <f t="shared" si="106"/>
        <v>0</v>
      </c>
      <c r="BG108" s="30">
        <f t="shared" si="106"/>
        <v>0</v>
      </c>
      <c r="BH108" s="30">
        <f t="shared" si="106"/>
        <v>0</v>
      </c>
      <c r="BI108" s="30">
        <f t="shared" si="106"/>
        <v>0</v>
      </c>
      <c r="BJ108" s="30">
        <f t="shared" si="106"/>
        <v>0</v>
      </c>
      <c r="BK108" s="42">
        <f t="shared" si="106"/>
        <v>1.99028</v>
      </c>
      <c r="BL108" s="30">
        <f t="shared" si="106"/>
        <v>0</v>
      </c>
      <c r="BM108" s="30">
        <f t="shared" si="106"/>
        <v>0</v>
      </c>
      <c r="BN108" s="30">
        <f t="shared" si="106"/>
        <v>0</v>
      </c>
      <c r="BO108" s="30">
        <f t="shared" si="106"/>
        <v>0</v>
      </c>
      <c r="BP108" s="30">
        <f t="shared" si="106"/>
        <v>1</v>
      </c>
      <c r="BQ108" s="30">
        <f t="shared" ref="BQ108:CK108" si="107">BQ109+BQ110+BQ111</f>
        <v>0</v>
      </c>
      <c r="BR108" s="30">
        <f t="shared" si="107"/>
        <v>0</v>
      </c>
      <c r="BS108" s="30">
        <f t="shared" si="107"/>
        <v>0</v>
      </c>
      <c r="BT108" s="30">
        <f t="shared" si="107"/>
        <v>0</v>
      </c>
      <c r="BU108" s="30">
        <f t="shared" si="107"/>
        <v>0</v>
      </c>
      <c r="BV108" s="30">
        <f t="shared" si="107"/>
        <v>0</v>
      </c>
      <c r="BW108" s="30">
        <f t="shared" si="107"/>
        <v>0</v>
      </c>
      <c r="BX108" s="30">
        <f t="shared" si="107"/>
        <v>0</v>
      </c>
      <c r="BY108" s="42">
        <f t="shared" si="107"/>
        <v>7.1656099999999991</v>
      </c>
      <c r="BZ108" s="30">
        <f t="shared" si="107"/>
        <v>0</v>
      </c>
      <c r="CA108" s="30">
        <f t="shared" si="107"/>
        <v>0</v>
      </c>
      <c r="CB108" s="30">
        <f t="shared" si="107"/>
        <v>0</v>
      </c>
      <c r="CC108" s="30">
        <f t="shared" si="107"/>
        <v>0</v>
      </c>
      <c r="CD108" s="30">
        <f t="shared" si="107"/>
        <v>3</v>
      </c>
      <c r="CE108" s="30">
        <f t="shared" si="107"/>
        <v>0</v>
      </c>
      <c r="CF108" s="30">
        <f t="shared" si="107"/>
        <v>0</v>
      </c>
      <c r="CG108" s="30">
        <f t="shared" si="107"/>
        <v>0</v>
      </c>
      <c r="CH108" s="30">
        <f t="shared" si="107"/>
        <v>0</v>
      </c>
      <c r="CI108" s="30">
        <f t="shared" si="107"/>
        <v>0</v>
      </c>
      <c r="CJ108" s="30">
        <f t="shared" si="107"/>
        <v>0</v>
      </c>
      <c r="CK108" s="30">
        <f t="shared" si="107"/>
        <v>0</v>
      </c>
      <c r="CL108" s="30" t="s">
        <v>206</v>
      </c>
    </row>
    <row r="109" spans="1:90" ht="78.75" x14ac:dyDescent="0.25">
      <c r="A109" s="35" t="s">
        <v>175</v>
      </c>
      <c r="B109" s="32" t="s">
        <v>247</v>
      </c>
      <c r="C109" s="41" t="s">
        <v>315</v>
      </c>
      <c r="D109" s="38">
        <v>1.9774400000000001</v>
      </c>
      <c r="E109" s="33" t="s">
        <v>206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8">
        <v>1.9774400000000001</v>
      </c>
      <c r="V109" s="33">
        <v>0</v>
      </c>
      <c r="W109" s="33">
        <v>0</v>
      </c>
      <c r="X109" s="33">
        <v>0</v>
      </c>
      <c r="Y109" s="33">
        <v>0</v>
      </c>
      <c r="Z109" s="33">
        <v>1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f>T109+AH109+AV109+BJ109</f>
        <v>0</v>
      </c>
      <c r="BY109" s="38">
        <f t="shared" ref="BY109:CJ109" si="108">U109+AI109+AW109+BK109</f>
        <v>1.9774400000000001</v>
      </c>
      <c r="BZ109" s="33">
        <f t="shared" si="108"/>
        <v>0</v>
      </c>
      <c r="CA109" s="33">
        <f t="shared" si="108"/>
        <v>0</v>
      </c>
      <c r="CB109" s="33">
        <f t="shared" si="108"/>
        <v>0</v>
      </c>
      <c r="CC109" s="33">
        <f t="shared" si="108"/>
        <v>0</v>
      </c>
      <c r="CD109" s="33">
        <f t="shared" si="108"/>
        <v>1</v>
      </c>
      <c r="CE109" s="33">
        <f t="shared" si="108"/>
        <v>0</v>
      </c>
      <c r="CF109" s="33">
        <f t="shared" si="108"/>
        <v>0</v>
      </c>
      <c r="CG109" s="33">
        <f t="shared" si="108"/>
        <v>0</v>
      </c>
      <c r="CH109" s="33">
        <f t="shared" si="108"/>
        <v>0</v>
      </c>
      <c r="CI109" s="33">
        <f t="shared" si="108"/>
        <v>0</v>
      </c>
      <c r="CJ109" s="33">
        <f t="shared" si="108"/>
        <v>0</v>
      </c>
      <c r="CK109" s="33">
        <f>AG109+AU109+BI109+BW109</f>
        <v>0</v>
      </c>
      <c r="CL109" s="33" t="s">
        <v>206</v>
      </c>
    </row>
    <row r="110" spans="1:90" ht="78.75" x14ac:dyDescent="0.25">
      <c r="A110" s="35" t="s">
        <v>175</v>
      </c>
      <c r="B110" s="32" t="s">
        <v>248</v>
      </c>
      <c r="C110" s="41" t="s">
        <v>316</v>
      </c>
      <c r="D110" s="38">
        <v>3.0615700000000001</v>
      </c>
      <c r="E110" s="33" t="s">
        <v>206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8">
        <v>0.16483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8">
        <v>1.4326099999999999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8">
        <v>1.4641299999999999</v>
      </c>
      <c r="AX110" s="33">
        <v>0</v>
      </c>
      <c r="AY110" s="33">
        <v>0</v>
      </c>
      <c r="AZ110" s="33">
        <v>0</v>
      </c>
      <c r="BA110" s="33">
        <v>0</v>
      </c>
      <c r="BB110" s="33">
        <v>1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f t="shared" ref="BX110:BX111" si="109">T110+AH110+AV110+BJ110</f>
        <v>0</v>
      </c>
      <c r="BY110" s="38">
        <f t="shared" ref="BY110:BY111" si="110">U110+AI110+AW110+BK110</f>
        <v>3.0615699999999997</v>
      </c>
      <c r="BZ110" s="33">
        <f t="shared" ref="BZ110:BZ111" si="111">V110+AJ110+AX110+BL110</f>
        <v>0</v>
      </c>
      <c r="CA110" s="33">
        <f t="shared" ref="CA110:CA111" si="112">W110+AK110+AY110+BM110</f>
        <v>0</v>
      </c>
      <c r="CB110" s="33">
        <f t="shared" ref="CB110:CB111" si="113">X110+AL110+AZ110+BN110</f>
        <v>0</v>
      </c>
      <c r="CC110" s="33">
        <f t="shared" ref="CC110:CC111" si="114">Y110+AM110+BA110+BO110</f>
        <v>0</v>
      </c>
      <c r="CD110" s="33">
        <f t="shared" ref="CD110:CD111" si="115">Z110+AN110+BB110+BP110</f>
        <v>1</v>
      </c>
      <c r="CE110" s="33">
        <f t="shared" ref="CE110:CE111" si="116">AA110+AO110+BC110+BQ110</f>
        <v>0</v>
      </c>
      <c r="CF110" s="33">
        <f t="shared" ref="CF110:CF111" si="117">AB110+AP110+BD110+BR110</f>
        <v>0</v>
      </c>
      <c r="CG110" s="33">
        <f t="shared" ref="CG110:CG111" si="118">AC110+AQ110+BE110+BS110</f>
        <v>0</v>
      </c>
      <c r="CH110" s="33">
        <f t="shared" ref="CH110:CH111" si="119">AD110+AR110+BF110+BT110</f>
        <v>0</v>
      </c>
      <c r="CI110" s="33">
        <f t="shared" ref="CI110:CI111" si="120">AE110+AS110+BG110+BU110</f>
        <v>0</v>
      </c>
      <c r="CJ110" s="33">
        <f t="shared" ref="CJ110:CJ111" si="121">AF110+AT110+BH110+BV110</f>
        <v>0</v>
      </c>
      <c r="CK110" s="33">
        <f t="shared" ref="CK110:CK111" si="122">AG110+AU110+BI110+BW110</f>
        <v>0</v>
      </c>
      <c r="CL110" s="33" t="s">
        <v>206</v>
      </c>
    </row>
    <row r="111" spans="1:90" ht="47.25" x14ac:dyDescent="0.25">
      <c r="A111" s="35" t="s">
        <v>175</v>
      </c>
      <c r="B111" s="32" t="s">
        <v>249</v>
      </c>
      <c r="C111" s="41" t="s">
        <v>317</v>
      </c>
      <c r="D111" s="38">
        <v>2.1265999999999998</v>
      </c>
      <c r="E111" s="33" t="s">
        <v>206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8">
        <v>0.13632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8">
        <v>1.99028</v>
      </c>
      <c r="BL111" s="33">
        <v>0</v>
      </c>
      <c r="BM111" s="33">
        <v>0</v>
      </c>
      <c r="BN111" s="33">
        <v>0</v>
      </c>
      <c r="BO111" s="33">
        <v>0</v>
      </c>
      <c r="BP111" s="33">
        <v>1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f t="shared" si="109"/>
        <v>0</v>
      </c>
      <c r="BY111" s="38">
        <f t="shared" si="110"/>
        <v>2.1265999999999998</v>
      </c>
      <c r="BZ111" s="33">
        <f t="shared" si="111"/>
        <v>0</v>
      </c>
      <c r="CA111" s="33">
        <f t="shared" si="112"/>
        <v>0</v>
      </c>
      <c r="CB111" s="33">
        <f t="shared" si="113"/>
        <v>0</v>
      </c>
      <c r="CC111" s="33">
        <f t="shared" si="114"/>
        <v>0</v>
      </c>
      <c r="CD111" s="33">
        <f t="shared" si="115"/>
        <v>1</v>
      </c>
      <c r="CE111" s="33">
        <f t="shared" si="116"/>
        <v>0</v>
      </c>
      <c r="CF111" s="33">
        <f t="shared" si="117"/>
        <v>0</v>
      </c>
      <c r="CG111" s="33">
        <f t="shared" si="118"/>
        <v>0</v>
      </c>
      <c r="CH111" s="33">
        <f t="shared" si="119"/>
        <v>0</v>
      </c>
      <c r="CI111" s="33">
        <f t="shared" si="120"/>
        <v>0</v>
      </c>
      <c r="CJ111" s="33">
        <f t="shared" si="121"/>
        <v>0</v>
      </c>
      <c r="CK111" s="33">
        <f t="shared" si="122"/>
        <v>0</v>
      </c>
      <c r="CL111" s="33" t="s">
        <v>206</v>
      </c>
    </row>
    <row r="112" spans="1:90" ht="63" x14ac:dyDescent="0.25">
      <c r="A112" s="27" t="s">
        <v>176</v>
      </c>
      <c r="B112" s="28" t="s">
        <v>104</v>
      </c>
      <c r="C112" s="40" t="s">
        <v>275</v>
      </c>
      <c r="D112" s="42">
        <f>D113</f>
        <v>1.6259699999999999</v>
      </c>
      <c r="E112" s="30" t="s">
        <v>206</v>
      </c>
      <c r="F112" s="30">
        <f>F113</f>
        <v>0</v>
      </c>
      <c r="G112" s="30">
        <f t="shared" ref="G112:BR112" si="123">G113</f>
        <v>0</v>
      </c>
      <c r="H112" s="30">
        <f t="shared" si="123"/>
        <v>0</v>
      </c>
      <c r="I112" s="30">
        <f t="shared" si="123"/>
        <v>0</v>
      </c>
      <c r="J112" s="30">
        <f t="shared" si="123"/>
        <v>0</v>
      </c>
      <c r="K112" s="30">
        <f t="shared" si="123"/>
        <v>0</v>
      </c>
      <c r="L112" s="30">
        <f t="shared" si="123"/>
        <v>0</v>
      </c>
      <c r="M112" s="30">
        <f t="shared" si="123"/>
        <v>0</v>
      </c>
      <c r="N112" s="30">
        <f t="shared" si="123"/>
        <v>0</v>
      </c>
      <c r="O112" s="30">
        <f t="shared" si="123"/>
        <v>0</v>
      </c>
      <c r="P112" s="30">
        <f t="shared" si="123"/>
        <v>0</v>
      </c>
      <c r="Q112" s="30">
        <f t="shared" si="123"/>
        <v>0</v>
      </c>
      <c r="R112" s="30">
        <f t="shared" si="123"/>
        <v>0</v>
      </c>
      <c r="S112" s="30">
        <f t="shared" si="123"/>
        <v>0</v>
      </c>
      <c r="T112" s="30">
        <f t="shared" si="123"/>
        <v>0</v>
      </c>
      <c r="U112" s="30">
        <f t="shared" si="123"/>
        <v>0</v>
      </c>
      <c r="V112" s="30">
        <f t="shared" si="123"/>
        <v>0</v>
      </c>
      <c r="W112" s="30">
        <f t="shared" si="123"/>
        <v>0</v>
      </c>
      <c r="X112" s="30">
        <f t="shared" si="123"/>
        <v>0</v>
      </c>
      <c r="Y112" s="30">
        <f t="shared" si="123"/>
        <v>0</v>
      </c>
      <c r="Z112" s="30">
        <f t="shared" si="123"/>
        <v>0</v>
      </c>
      <c r="AA112" s="30">
        <f t="shared" si="123"/>
        <v>0</v>
      </c>
      <c r="AB112" s="30">
        <f t="shared" si="123"/>
        <v>0</v>
      </c>
      <c r="AC112" s="30">
        <f t="shared" si="123"/>
        <v>0</v>
      </c>
      <c r="AD112" s="30">
        <f t="shared" si="123"/>
        <v>0</v>
      </c>
      <c r="AE112" s="30">
        <f t="shared" si="123"/>
        <v>0</v>
      </c>
      <c r="AF112" s="30">
        <f t="shared" si="123"/>
        <v>0</v>
      </c>
      <c r="AG112" s="30">
        <f t="shared" si="123"/>
        <v>0</v>
      </c>
      <c r="AH112" s="30">
        <f t="shared" si="123"/>
        <v>0</v>
      </c>
      <c r="AI112" s="30">
        <f t="shared" si="123"/>
        <v>0</v>
      </c>
      <c r="AJ112" s="30">
        <f t="shared" si="123"/>
        <v>0</v>
      </c>
      <c r="AK112" s="30">
        <f t="shared" si="123"/>
        <v>0</v>
      </c>
      <c r="AL112" s="30">
        <f t="shared" si="123"/>
        <v>0</v>
      </c>
      <c r="AM112" s="30">
        <f t="shared" si="123"/>
        <v>0</v>
      </c>
      <c r="AN112" s="30">
        <f t="shared" si="123"/>
        <v>0</v>
      </c>
      <c r="AO112" s="30">
        <f t="shared" si="123"/>
        <v>0</v>
      </c>
      <c r="AP112" s="30">
        <f t="shared" si="123"/>
        <v>0</v>
      </c>
      <c r="AQ112" s="30">
        <f t="shared" si="123"/>
        <v>0</v>
      </c>
      <c r="AR112" s="30">
        <f t="shared" si="123"/>
        <v>0</v>
      </c>
      <c r="AS112" s="30">
        <f t="shared" si="123"/>
        <v>0</v>
      </c>
      <c r="AT112" s="30">
        <f t="shared" si="123"/>
        <v>0</v>
      </c>
      <c r="AU112" s="30">
        <f t="shared" si="123"/>
        <v>0</v>
      </c>
      <c r="AV112" s="30">
        <f t="shared" si="123"/>
        <v>0</v>
      </c>
      <c r="AW112" s="42">
        <f t="shared" si="123"/>
        <v>1.6259699999999999</v>
      </c>
      <c r="AX112" s="30">
        <f t="shared" si="123"/>
        <v>0</v>
      </c>
      <c r="AY112" s="30">
        <f t="shared" si="123"/>
        <v>0</v>
      </c>
      <c r="AZ112" s="30">
        <f t="shared" si="123"/>
        <v>0</v>
      </c>
      <c r="BA112" s="30">
        <f t="shared" si="123"/>
        <v>0</v>
      </c>
      <c r="BB112" s="30">
        <f t="shared" si="123"/>
        <v>1</v>
      </c>
      <c r="BC112" s="30">
        <f t="shared" si="123"/>
        <v>0</v>
      </c>
      <c r="BD112" s="30">
        <f t="shared" si="123"/>
        <v>0</v>
      </c>
      <c r="BE112" s="30">
        <f t="shared" si="123"/>
        <v>0</v>
      </c>
      <c r="BF112" s="30">
        <f t="shared" si="123"/>
        <v>0</v>
      </c>
      <c r="BG112" s="30">
        <f t="shared" si="123"/>
        <v>0</v>
      </c>
      <c r="BH112" s="30">
        <f t="shared" si="123"/>
        <v>0</v>
      </c>
      <c r="BI112" s="30">
        <f t="shared" si="123"/>
        <v>0</v>
      </c>
      <c r="BJ112" s="30">
        <f t="shared" si="123"/>
        <v>0</v>
      </c>
      <c r="BK112" s="30">
        <f t="shared" si="123"/>
        <v>0</v>
      </c>
      <c r="BL112" s="30">
        <f t="shared" si="123"/>
        <v>0</v>
      </c>
      <c r="BM112" s="30">
        <f t="shared" si="123"/>
        <v>0</v>
      </c>
      <c r="BN112" s="30">
        <f t="shared" si="123"/>
        <v>0</v>
      </c>
      <c r="BO112" s="30">
        <f t="shared" si="123"/>
        <v>0</v>
      </c>
      <c r="BP112" s="30">
        <f t="shared" si="123"/>
        <v>0</v>
      </c>
      <c r="BQ112" s="30">
        <f t="shared" si="123"/>
        <v>0</v>
      </c>
      <c r="BR112" s="30">
        <f t="shared" si="123"/>
        <v>0</v>
      </c>
      <c r="BS112" s="30">
        <f t="shared" ref="BS112:CK112" si="124">BS113</f>
        <v>0</v>
      </c>
      <c r="BT112" s="30">
        <f t="shared" si="124"/>
        <v>0</v>
      </c>
      <c r="BU112" s="30">
        <f t="shared" si="124"/>
        <v>0</v>
      </c>
      <c r="BV112" s="30">
        <f t="shared" si="124"/>
        <v>0</v>
      </c>
      <c r="BW112" s="30">
        <f t="shared" si="124"/>
        <v>0</v>
      </c>
      <c r="BX112" s="30">
        <f t="shared" si="124"/>
        <v>0</v>
      </c>
      <c r="BY112" s="42">
        <f t="shared" si="124"/>
        <v>1.6259699999999999</v>
      </c>
      <c r="BZ112" s="30">
        <f t="shared" si="124"/>
        <v>0</v>
      </c>
      <c r="CA112" s="30">
        <f t="shared" si="124"/>
        <v>0</v>
      </c>
      <c r="CB112" s="30">
        <f t="shared" si="124"/>
        <v>0</v>
      </c>
      <c r="CC112" s="30">
        <f t="shared" si="124"/>
        <v>0</v>
      </c>
      <c r="CD112" s="30">
        <f t="shared" si="124"/>
        <v>1</v>
      </c>
      <c r="CE112" s="30">
        <f t="shared" si="124"/>
        <v>0</v>
      </c>
      <c r="CF112" s="30">
        <f t="shared" si="124"/>
        <v>0</v>
      </c>
      <c r="CG112" s="30">
        <f t="shared" si="124"/>
        <v>0</v>
      </c>
      <c r="CH112" s="30">
        <f t="shared" si="124"/>
        <v>0</v>
      </c>
      <c r="CI112" s="30">
        <f t="shared" si="124"/>
        <v>0</v>
      </c>
      <c r="CJ112" s="30">
        <f t="shared" si="124"/>
        <v>0</v>
      </c>
      <c r="CK112" s="30">
        <f t="shared" si="124"/>
        <v>0</v>
      </c>
      <c r="CL112" s="30" t="s">
        <v>206</v>
      </c>
    </row>
    <row r="113" spans="1:90" ht="72" customHeight="1" x14ac:dyDescent="0.25">
      <c r="A113" s="35" t="s">
        <v>176</v>
      </c>
      <c r="B113" s="32" t="s">
        <v>386</v>
      </c>
      <c r="C113" s="41" t="s">
        <v>327</v>
      </c>
      <c r="D113" s="38">
        <v>1.6259699999999999</v>
      </c>
      <c r="E113" s="33" t="s">
        <v>206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8">
        <v>1.6259699999999999</v>
      </c>
      <c r="AX113" s="33">
        <v>0</v>
      </c>
      <c r="AY113" s="33">
        <v>0</v>
      </c>
      <c r="AZ113" s="33">
        <v>0</v>
      </c>
      <c r="BA113" s="33">
        <v>0</v>
      </c>
      <c r="BB113" s="33">
        <v>1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f t="shared" ref="BX113:CK113" si="125">+T113+AH113+AV113+BJ113</f>
        <v>0</v>
      </c>
      <c r="BY113" s="38">
        <f t="shared" si="125"/>
        <v>1.6259699999999999</v>
      </c>
      <c r="BZ113" s="33">
        <f t="shared" si="125"/>
        <v>0</v>
      </c>
      <c r="CA113" s="33">
        <f t="shared" si="125"/>
        <v>0</v>
      </c>
      <c r="CB113" s="33">
        <f t="shared" si="125"/>
        <v>0</v>
      </c>
      <c r="CC113" s="33">
        <f t="shared" si="125"/>
        <v>0</v>
      </c>
      <c r="CD113" s="33">
        <f t="shared" si="125"/>
        <v>1</v>
      </c>
      <c r="CE113" s="33">
        <f t="shared" si="125"/>
        <v>0</v>
      </c>
      <c r="CF113" s="33">
        <f t="shared" si="125"/>
        <v>0</v>
      </c>
      <c r="CG113" s="33">
        <f t="shared" si="125"/>
        <v>0</v>
      </c>
      <c r="CH113" s="33">
        <f t="shared" si="125"/>
        <v>0</v>
      </c>
      <c r="CI113" s="33">
        <f t="shared" si="125"/>
        <v>0</v>
      </c>
      <c r="CJ113" s="33">
        <f t="shared" si="125"/>
        <v>0</v>
      </c>
      <c r="CK113" s="33">
        <f t="shared" si="125"/>
        <v>0</v>
      </c>
      <c r="CL113" s="33" t="s">
        <v>206</v>
      </c>
    </row>
    <row r="114" spans="1:90" ht="94.5" x14ac:dyDescent="0.25">
      <c r="A114" s="27" t="s">
        <v>177</v>
      </c>
      <c r="B114" s="28" t="s">
        <v>178</v>
      </c>
      <c r="C114" s="40" t="s">
        <v>275</v>
      </c>
      <c r="D114" s="30" t="s">
        <v>206</v>
      </c>
      <c r="E114" s="30" t="s">
        <v>206</v>
      </c>
      <c r="F114" s="30" t="s">
        <v>206</v>
      </c>
      <c r="G114" s="30" t="s">
        <v>206</v>
      </c>
      <c r="H114" s="30" t="s">
        <v>206</v>
      </c>
      <c r="I114" s="30" t="s">
        <v>206</v>
      </c>
      <c r="J114" s="30" t="s">
        <v>206</v>
      </c>
      <c r="K114" s="30" t="s">
        <v>206</v>
      </c>
      <c r="L114" s="30" t="s">
        <v>206</v>
      </c>
      <c r="M114" s="30" t="s">
        <v>206</v>
      </c>
      <c r="N114" s="30" t="s">
        <v>206</v>
      </c>
      <c r="O114" s="30" t="s">
        <v>206</v>
      </c>
      <c r="P114" s="30" t="s">
        <v>206</v>
      </c>
      <c r="Q114" s="30" t="s">
        <v>206</v>
      </c>
      <c r="R114" s="30" t="s">
        <v>206</v>
      </c>
      <c r="S114" s="30" t="s">
        <v>206</v>
      </c>
      <c r="T114" s="30" t="s">
        <v>206</v>
      </c>
      <c r="U114" s="30" t="s">
        <v>206</v>
      </c>
      <c r="V114" s="30" t="s">
        <v>206</v>
      </c>
      <c r="W114" s="30" t="s">
        <v>206</v>
      </c>
      <c r="X114" s="30" t="s">
        <v>206</v>
      </c>
      <c r="Y114" s="30" t="s">
        <v>206</v>
      </c>
      <c r="Z114" s="30" t="s">
        <v>206</v>
      </c>
      <c r="AA114" s="30" t="s">
        <v>206</v>
      </c>
      <c r="AB114" s="30" t="s">
        <v>206</v>
      </c>
      <c r="AC114" s="30" t="s">
        <v>206</v>
      </c>
      <c r="AD114" s="30" t="s">
        <v>206</v>
      </c>
      <c r="AE114" s="30" t="s">
        <v>206</v>
      </c>
      <c r="AF114" s="30" t="s">
        <v>206</v>
      </c>
      <c r="AG114" s="30" t="s">
        <v>206</v>
      </c>
      <c r="AH114" s="30" t="s">
        <v>206</v>
      </c>
      <c r="AI114" s="30" t="s">
        <v>206</v>
      </c>
      <c r="AJ114" s="30" t="s">
        <v>206</v>
      </c>
      <c r="AK114" s="30" t="s">
        <v>206</v>
      </c>
      <c r="AL114" s="30" t="s">
        <v>206</v>
      </c>
      <c r="AM114" s="30" t="s">
        <v>206</v>
      </c>
      <c r="AN114" s="30" t="s">
        <v>206</v>
      </c>
      <c r="AO114" s="30" t="s">
        <v>206</v>
      </c>
      <c r="AP114" s="30" t="s">
        <v>206</v>
      </c>
      <c r="AQ114" s="30" t="s">
        <v>206</v>
      </c>
      <c r="AR114" s="30" t="s">
        <v>206</v>
      </c>
      <c r="AS114" s="30" t="s">
        <v>206</v>
      </c>
      <c r="AT114" s="30" t="s">
        <v>206</v>
      </c>
      <c r="AU114" s="30" t="s">
        <v>206</v>
      </c>
      <c r="AV114" s="30" t="s">
        <v>206</v>
      </c>
      <c r="AW114" s="30" t="s">
        <v>206</v>
      </c>
      <c r="AX114" s="30" t="s">
        <v>206</v>
      </c>
      <c r="AY114" s="30" t="s">
        <v>206</v>
      </c>
      <c r="AZ114" s="30" t="s">
        <v>206</v>
      </c>
      <c r="BA114" s="30" t="s">
        <v>206</v>
      </c>
      <c r="BB114" s="30" t="s">
        <v>206</v>
      </c>
      <c r="BC114" s="30" t="s">
        <v>206</v>
      </c>
      <c r="BD114" s="30" t="s">
        <v>206</v>
      </c>
      <c r="BE114" s="30" t="s">
        <v>206</v>
      </c>
      <c r="BF114" s="30" t="s">
        <v>206</v>
      </c>
      <c r="BG114" s="30" t="s">
        <v>206</v>
      </c>
      <c r="BH114" s="30" t="s">
        <v>206</v>
      </c>
      <c r="BI114" s="30" t="s">
        <v>206</v>
      </c>
      <c r="BJ114" s="30" t="s">
        <v>206</v>
      </c>
      <c r="BK114" s="30" t="s">
        <v>206</v>
      </c>
      <c r="BL114" s="30" t="s">
        <v>206</v>
      </c>
      <c r="BM114" s="30" t="s">
        <v>206</v>
      </c>
      <c r="BN114" s="30" t="s">
        <v>206</v>
      </c>
      <c r="BO114" s="30" t="s">
        <v>206</v>
      </c>
      <c r="BP114" s="30" t="s">
        <v>206</v>
      </c>
      <c r="BQ114" s="30" t="s">
        <v>206</v>
      </c>
      <c r="BR114" s="30" t="s">
        <v>206</v>
      </c>
      <c r="BS114" s="30" t="s">
        <v>206</v>
      </c>
      <c r="BT114" s="30" t="s">
        <v>206</v>
      </c>
      <c r="BU114" s="30" t="s">
        <v>206</v>
      </c>
      <c r="BV114" s="30" t="s">
        <v>206</v>
      </c>
      <c r="BW114" s="30" t="s">
        <v>206</v>
      </c>
      <c r="BX114" s="30" t="s">
        <v>206</v>
      </c>
      <c r="BY114" s="30" t="s">
        <v>206</v>
      </c>
      <c r="BZ114" s="30" t="s">
        <v>206</v>
      </c>
      <c r="CA114" s="30" t="s">
        <v>206</v>
      </c>
      <c r="CB114" s="30" t="s">
        <v>206</v>
      </c>
      <c r="CC114" s="30" t="s">
        <v>206</v>
      </c>
      <c r="CD114" s="30" t="s">
        <v>206</v>
      </c>
      <c r="CE114" s="30" t="s">
        <v>206</v>
      </c>
      <c r="CF114" s="30" t="s">
        <v>206</v>
      </c>
      <c r="CG114" s="30" t="s">
        <v>206</v>
      </c>
      <c r="CH114" s="30" t="s">
        <v>206</v>
      </c>
      <c r="CI114" s="30" t="s">
        <v>206</v>
      </c>
      <c r="CJ114" s="30" t="s">
        <v>206</v>
      </c>
      <c r="CK114" s="30" t="s">
        <v>206</v>
      </c>
      <c r="CL114" s="30" t="s">
        <v>206</v>
      </c>
    </row>
    <row r="115" spans="1:90" ht="78.75" x14ac:dyDescent="0.25">
      <c r="A115" s="27" t="s">
        <v>179</v>
      </c>
      <c r="B115" s="28" t="s">
        <v>180</v>
      </c>
      <c r="C115" s="40" t="s">
        <v>275</v>
      </c>
      <c r="D115" s="30" t="s">
        <v>206</v>
      </c>
      <c r="E115" s="30" t="s">
        <v>206</v>
      </c>
      <c r="F115" s="30" t="s">
        <v>206</v>
      </c>
      <c r="G115" s="30" t="s">
        <v>206</v>
      </c>
      <c r="H115" s="30" t="s">
        <v>206</v>
      </c>
      <c r="I115" s="30" t="s">
        <v>206</v>
      </c>
      <c r="J115" s="30" t="s">
        <v>206</v>
      </c>
      <c r="K115" s="30" t="s">
        <v>206</v>
      </c>
      <c r="L115" s="30" t="s">
        <v>206</v>
      </c>
      <c r="M115" s="30" t="s">
        <v>206</v>
      </c>
      <c r="N115" s="30" t="s">
        <v>206</v>
      </c>
      <c r="O115" s="30" t="s">
        <v>206</v>
      </c>
      <c r="P115" s="30" t="s">
        <v>206</v>
      </c>
      <c r="Q115" s="30" t="s">
        <v>206</v>
      </c>
      <c r="R115" s="30" t="s">
        <v>206</v>
      </c>
      <c r="S115" s="30" t="s">
        <v>206</v>
      </c>
      <c r="T115" s="30" t="s">
        <v>206</v>
      </c>
      <c r="U115" s="30" t="s">
        <v>206</v>
      </c>
      <c r="V115" s="30" t="s">
        <v>206</v>
      </c>
      <c r="W115" s="30" t="s">
        <v>206</v>
      </c>
      <c r="X115" s="30" t="s">
        <v>206</v>
      </c>
      <c r="Y115" s="30" t="s">
        <v>206</v>
      </c>
      <c r="Z115" s="30" t="s">
        <v>206</v>
      </c>
      <c r="AA115" s="30" t="s">
        <v>206</v>
      </c>
      <c r="AB115" s="30" t="s">
        <v>206</v>
      </c>
      <c r="AC115" s="30" t="s">
        <v>206</v>
      </c>
      <c r="AD115" s="30" t="s">
        <v>206</v>
      </c>
      <c r="AE115" s="30" t="s">
        <v>206</v>
      </c>
      <c r="AF115" s="30" t="s">
        <v>206</v>
      </c>
      <c r="AG115" s="30" t="s">
        <v>206</v>
      </c>
      <c r="AH115" s="30" t="s">
        <v>206</v>
      </c>
      <c r="AI115" s="30" t="s">
        <v>206</v>
      </c>
      <c r="AJ115" s="30" t="s">
        <v>206</v>
      </c>
      <c r="AK115" s="30" t="s">
        <v>206</v>
      </c>
      <c r="AL115" s="30" t="s">
        <v>206</v>
      </c>
      <c r="AM115" s="30" t="s">
        <v>206</v>
      </c>
      <c r="AN115" s="30" t="s">
        <v>206</v>
      </c>
      <c r="AO115" s="30" t="s">
        <v>206</v>
      </c>
      <c r="AP115" s="30" t="s">
        <v>206</v>
      </c>
      <c r="AQ115" s="30" t="s">
        <v>206</v>
      </c>
      <c r="AR115" s="30" t="s">
        <v>206</v>
      </c>
      <c r="AS115" s="30" t="s">
        <v>206</v>
      </c>
      <c r="AT115" s="30" t="s">
        <v>206</v>
      </c>
      <c r="AU115" s="30" t="s">
        <v>206</v>
      </c>
      <c r="AV115" s="30" t="s">
        <v>206</v>
      </c>
      <c r="AW115" s="30" t="s">
        <v>206</v>
      </c>
      <c r="AX115" s="30" t="s">
        <v>206</v>
      </c>
      <c r="AY115" s="30" t="s">
        <v>206</v>
      </c>
      <c r="AZ115" s="30" t="s">
        <v>206</v>
      </c>
      <c r="BA115" s="30" t="s">
        <v>206</v>
      </c>
      <c r="BB115" s="30" t="s">
        <v>206</v>
      </c>
      <c r="BC115" s="30" t="s">
        <v>206</v>
      </c>
      <c r="BD115" s="30" t="s">
        <v>206</v>
      </c>
      <c r="BE115" s="30" t="s">
        <v>206</v>
      </c>
      <c r="BF115" s="30" t="s">
        <v>206</v>
      </c>
      <c r="BG115" s="30" t="s">
        <v>206</v>
      </c>
      <c r="BH115" s="30" t="s">
        <v>206</v>
      </c>
      <c r="BI115" s="30" t="s">
        <v>206</v>
      </c>
      <c r="BJ115" s="30" t="s">
        <v>206</v>
      </c>
      <c r="BK115" s="30" t="s">
        <v>206</v>
      </c>
      <c r="BL115" s="30" t="s">
        <v>206</v>
      </c>
      <c r="BM115" s="30" t="s">
        <v>206</v>
      </c>
      <c r="BN115" s="30" t="s">
        <v>206</v>
      </c>
      <c r="BO115" s="30" t="s">
        <v>206</v>
      </c>
      <c r="BP115" s="30" t="s">
        <v>206</v>
      </c>
      <c r="BQ115" s="30" t="s">
        <v>206</v>
      </c>
      <c r="BR115" s="30" t="s">
        <v>206</v>
      </c>
      <c r="BS115" s="30" t="s">
        <v>206</v>
      </c>
      <c r="BT115" s="30" t="s">
        <v>206</v>
      </c>
      <c r="BU115" s="30" t="s">
        <v>206</v>
      </c>
      <c r="BV115" s="30" t="s">
        <v>206</v>
      </c>
      <c r="BW115" s="30" t="s">
        <v>206</v>
      </c>
      <c r="BX115" s="30" t="s">
        <v>206</v>
      </c>
      <c r="BY115" s="30" t="s">
        <v>206</v>
      </c>
      <c r="BZ115" s="30" t="s">
        <v>206</v>
      </c>
      <c r="CA115" s="30" t="s">
        <v>206</v>
      </c>
      <c r="CB115" s="30" t="s">
        <v>206</v>
      </c>
      <c r="CC115" s="30" t="s">
        <v>206</v>
      </c>
      <c r="CD115" s="30" t="s">
        <v>206</v>
      </c>
      <c r="CE115" s="30" t="s">
        <v>206</v>
      </c>
      <c r="CF115" s="30" t="s">
        <v>206</v>
      </c>
      <c r="CG115" s="30" t="s">
        <v>206</v>
      </c>
      <c r="CH115" s="30" t="s">
        <v>206</v>
      </c>
      <c r="CI115" s="30" t="s">
        <v>206</v>
      </c>
      <c r="CJ115" s="30" t="s">
        <v>206</v>
      </c>
      <c r="CK115" s="30" t="s">
        <v>206</v>
      </c>
      <c r="CL115" s="30" t="s">
        <v>206</v>
      </c>
    </row>
    <row r="116" spans="1:90" ht="78.75" x14ac:dyDescent="0.25">
      <c r="A116" s="27" t="s">
        <v>181</v>
      </c>
      <c r="B116" s="28" t="s">
        <v>182</v>
      </c>
      <c r="C116" s="40" t="s">
        <v>275</v>
      </c>
      <c r="D116" s="30" t="s">
        <v>206</v>
      </c>
      <c r="E116" s="30" t="s">
        <v>206</v>
      </c>
      <c r="F116" s="30" t="s">
        <v>206</v>
      </c>
      <c r="G116" s="30" t="s">
        <v>206</v>
      </c>
      <c r="H116" s="30" t="s">
        <v>206</v>
      </c>
      <c r="I116" s="30" t="s">
        <v>206</v>
      </c>
      <c r="J116" s="30" t="s">
        <v>206</v>
      </c>
      <c r="K116" s="30" t="s">
        <v>206</v>
      </c>
      <c r="L116" s="30" t="s">
        <v>206</v>
      </c>
      <c r="M116" s="30" t="s">
        <v>206</v>
      </c>
      <c r="N116" s="30" t="s">
        <v>206</v>
      </c>
      <c r="O116" s="30" t="s">
        <v>206</v>
      </c>
      <c r="P116" s="30" t="s">
        <v>206</v>
      </c>
      <c r="Q116" s="30" t="s">
        <v>206</v>
      </c>
      <c r="R116" s="30" t="s">
        <v>206</v>
      </c>
      <c r="S116" s="30" t="s">
        <v>206</v>
      </c>
      <c r="T116" s="30" t="s">
        <v>206</v>
      </c>
      <c r="U116" s="30" t="s">
        <v>206</v>
      </c>
      <c r="V116" s="30" t="s">
        <v>206</v>
      </c>
      <c r="W116" s="30" t="s">
        <v>206</v>
      </c>
      <c r="X116" s="30" t="s">
        <v>206</v>
      </c>
      <c r="Y116" s="30" t="s">
        <v>206</v>
      </c>
      <c r="Z116" s="30" t="s">
        <v>206</v>
      </c>
      <c r="AA116" s="30" t="s">
        <v>206</v>
      </c>
      <c r="AB116" s="30" t="s">
        <v>206</v>
      </c>
      <c r="AC116" s="30" t="s">
        <v>206</v>
      </c>
      <c r="AD116" s="30" t="s">
        <v>206</v>
      </c>
      <c r="AE116" s="30" t="s">
        <v>206</v>
      </c>
      <c r="AF116" s="30" t="s">
        <v>206</v>
      </c>
      <c r="AG116" s="30" t="s">
        <v>206</v>
      </c>
      <c r="AH116" s="30" t="s">
        <v>206</v>
      </c>
      <c r="AI116" s="30" t="s">
        <v>206</v>
      </c>
      <c r="AJ116" s="30" t="s">
        <v>206</v>
      </c>
      <c r="AK116" s="30" t="s">
        <v>206</v>
      </c>
      <c r="AL116" s="30" t="s">
        <v>206</v>
      </c>
      <c r="AM116" s="30" t="s">
        <v>206</v>
      </c>
      <c r="AN116" s="30" t="s">
        <v>206</v>
      </c>
      <c r="AO116" s="30" t="s">
        <v>206</v>
      </c>
      <c r="AP116" s="30" t="s">
        <v>206</v>
      </c>
      <c r="AQ116" s="30" t="s">
        <v>206</v>
      </c>
      <c r="AR116" s="30" t="s">
        <v>206</v>
      </c>
      <c r="AS116" s="30" t="s">
        <v>206</v>
      </c>
      <c r="AT116" s="30" t="s">
        <v>206</v>
      </c>
      <c r="AU116" s="30" t="s">
        <v>206</v>
      </c>
      <c r="AV116" s="30" t="s">
        <v>206</v>
      </c>
      <c r="AW116" s="30" t="s">
        <v>206</v>
      </c>
      <c r="AX116" s="30" t="s">
        <v>206</v>
      </c>
      <c r="AY116" s="30" t="s">
        <v>206</v>
      </c>
      <c r="AZ116" s="30" t="s">
        <v>206</v>
      </c>
      <c r="BA116" s="30" t="s">
        <v>206</v>
      </c>
      <c r="BB116" s="30" t="s">
        <v>206</v>
      </c>
      <c r="BC116" s="30" t="s">
        <v>206</v>
      </c>
      <c r="BD116" s="30" t="s">
        <v>206</v>
      </c>
      <c r="BE116" s="30" t="s">
        <v>206</v>
      </c>
      <c r="BF116" s="30" t="s">
        <v>206</v>
      </c>
      <c r="BG116" s="30" t="s">
        <v>206</v>
      </c>
      <c r="BH116" s="30" t="s">
        <v>206</v>
      </c>
      <c r="BI116" s="30" t="s">
        <v>206</v>
      </c>
      <c r="BJ116" s="30" t="s">
        <v>206</v>
      </c>
      <c r="BK116" s="30" t="s">
        <v>206</v>
      </c>
      <c r="BL116" s="30" t="s">
        <v>206</v>
      </c>
      <c r="BM116" s="30" t="s">
        <v>206</v>
      </c>
      <c r="BN116" s="30" t="s">
        <v>206</v>
      </c>
      <c r="BO116" s="30" t="s">
        <v>206</v>
      </c>
      <c r="BP116" s="30" t="s">
        <v>206</v>
      </c>
      <c r="BQ116" s="30" t="s">
        <v>206</v>
      </c>
      <c r="BR116" s="30" t="s">
        <v>206</v>
      </c>
      <c r="BS116" s="30" t="s">
        <v>206</v>
      </c>
      <c r="BT116" s="30" t="s">
        <v>206</v>
      </c>
      <c r="BU116" s="30" t="s">
        <v>206</v>
      </c>
      <c r="BV116" s="30" t="s">
        <v>206</v>
      </c>
      <c r="BW116" s="30" t="s">
        <v>206</v>
      </c>
      <c r="BX116" s="30" t="s">
        <v>206</v>
      </c>
      <c r="BY116" s="30" t="s">
        <v>206</v>
      </c>
      <c r="BZ116" s="30" t="s">
        <v>206</v>
      </c>
      <c r="CA116" s="30" t="s">
        <v>206</v>
      </c>
      <c r="CB116" s="30" t="s">
        <v>206</v>
      </c>
      <c r="CC116" s="30" t="s">
        <v>206</v>
      </c>
      <c r="CD116" s="30" t="s">
        <v>206</v>
      </c>
      <c r="CE116" s="30" t="s">
        <v>206</v>
      </c>
      <c r="CF116" s="30" t="s">
        <v>206</v>
      </c>
      <c r="CG116" s="30" t="s">
        <v>206</v>
      </c>
      <c r="CH116" s="30" t="s">
        <v>206</v>
      </c>
      <c r="CI116" s="30" t="s">
        <v>206</v>
      </c>
      <c r="CJ116" s="30" t="s">
        <v>206</v>
      </c>
      <c r="CK116" s="30" t="s">
        <v>206</v>
      </c>
      <c r="CL116" s="30" t="s">
        <v>206</v>
      </c>
    </row>
    <row r="117" spans="1:90" ht="47.25" x14ac:dyDescent="0.25">
      <c r="A117" s="27" t="s">
        <v>183</v>
      </c>
      <c r="B117" s="28" t="s">
        <v>184</v>
      </c>
      <c r="C117" s="40" t="s">
        <v>275</v>
      </c>
      <c r="D117" s="42">
        <f>SUM(D118:D129)</f>
        <v>105.09373000000001</v>
      </c>
      <c r="E117" s="30" t="s">
        <v>206</v>
      </c>
      <c r="F117" s="30">
        <f t="shared" ref="F117:T117" si="126">SUM(F118:F128)</f>
        <v>0</v>
      </c>
      <c r="G117" s="42">
        <f>SUM(G118:G129)</f>
        <v>4.4450000000000003</v>
      </c>
      <c r="H117" s="44">
        <f t="shared" ref="H117:S117" si="127">SUM(H118:H129)</f>
        <v>0</v>
      </c>
      <c r="I117" s="44">
        <f t="shared" si="127"/>
        <v>0</v>
      </c>
      <c r="J117" s="44">
        <f t="shared" si="127"/>
        <v>0</v>
      </c>
      <c r="K117" s="44">
        <f t="shared" si="127"/>
        <v>0</v>
      </c>
      <c r="L117" s="44">
        <f t="shared" si="127"/>
        <v>0</v>
      </c>
      <c r="M117" s="44">
        <f t="shared" si="127"/>
        <v>0</v>
      </c>
      <c r="N117" s="44">
        <f t="shared" si="127"/>
        <v>0</v>
      </c>
      <c r="O117" s="44">
        <f t="shared" si="127"/>
        <v>0</v>
      </c>
      <c r="P117" s="44">
        <f t="shared" si="127"/>
        <v>0</v>
      </c>
      <c r="Q117" s="44">
        <f t="shared" si="127"/>
        <v>0</v>
      </c>
      <c r="R117" s="44">
        <f t="shared" si="127"/>
        <v>0</v>
      </c>
      <c r="S117" s="44">
        <f t="shared" si="127"/>
        <v>0</v>
      </c>
      <c r="T117" s="30">
        <f t="shared" si="126"/>
        <v>0</v>
      </c>
      <c r="U117" s="42">
        <f>SUM(U118:U129)</f>
        <v>15.170499999999999</v>
      </c>
      <c r="V117" s="42">
        <f t="shared" ref="V117:Z117" si="128">SUM(V118:V129)</f>
        <v>0.16</v>
      </c>
      <c r="W117" s="44">
        <f t="shared" si="128"/>
        <v>0</v>
      </c>
      <c r="X117" s="42">
        <f t="shared" si="128"/>
        <v>0.185</v>
      </c>
      <c r="Y117" s="44">
        <f t="shared" si="128"/>
        <v>0</v>
      </c>
      <c r="Z117" s="44">
        <f t="shared" si="128"/>
        <v>1</v>
      </c>
      <c r="AA117" s="44">
        <f t="shared" ref="AA117" si="129">SUM(AA118:AA129)</f>
        <v>0</v>
      </c>
      <c r="AB117" s="44">
        <f t="shared" ref="AB117" si="130">SUM(AB118:AB129)</f>
        <v>0</v>
      </c>
      <c r="AC117" s="44">
        <f t="shared" ref="AC117" si="131">SUM(AC118:AC129)</f>
        <v>0</v>
      </c>
      <c r="AD117" s="44">
        <f t="shared" ref="AD117" si="132">SUM(AD118:AD129)</f>
        <v>0</v>
      </c>
      <c r="AE117" s="44">
        <f t="shared" ref="AE117" si="133">SUM(AE118:AE129)</f>
        <v>0</v>
      </c>
      <c r="AF117" s="44">
        <f t="shared" ref="AF117" si="134">SUM(AF118:AF129)</f>
        <v>0</v>
      </c>
      <c r="AG117" s="44">
        <f t="shared" ref="AG117" si="135">SUM(AG118:AG129)</f>
        <v>0</v>
      </c>
      <c r="AH117" s="44">
        <f t="shared" ref="AH117" si="136">SUM(AH118:AH129)</f>
        <v>0</v>
      </c>
      <c r="AI117" s="42">
        <f t="shared" ref="AI117" si="137">SUM(AI118:AI129)</f>
        <v>22.61261</v>
      </c>
      <c r="AJ117" s="44">
        <f t="shared" ref="AJ117" si="138">SUM(AJ118:AJ129)</f>
        <v>0.41</v>
      </c>
      <c r="AK117" s="44">
        <f t="shared" ref="AK117" si="139">SUM(AK118:AK129)</f>
        <v>0</v>
      </c>
      <c r="AL117" s="42">
        <f t="shared" ref="AL117" si="140">SUM(AL118:AL129)</f>
        <v>5.68</v>
      </c>
      <c r="AM117" s="44">
        <f t="shared" ref="AM117" si="141">SUM(AM118:AM129)</f>
        <v>0</v>
      </c>
      <c r="AN117" s="44">
        <f t="shared" ref="AN117" si="142">SUM(AN118:AN129)</f>
        <v>0</v>
      </c>
      <c r="AO117" s="44">
        <f t="shared" ref="AO117" si="143">SUM(AO118:AO129)</f>
        <v>0</v>
      </c>
      <c r="AP117" s="44">
        <f t="shared" ref="AP117" si="144">SUM(AP118:AP129)</f>
        <v>0</v>
      </c>
      <c r="AQ117" s="44">
        <f t="shared" ref="AQ117" si="145">SUM(AQ118:AQ129)</f>
        <v>0</v>
      </c>
      <c r="AR117" s="44">
        <f t="shared" ref="AR117" si="146">SUM(AR118:AR129)</f>
        <v>0</v>
      </c>
      <c r="AS117" s="44">
        <f t="shared" ref="AS117" si="147">SUM(AS118:AS129)</f>
        <v>0</v>
      </c>
      <c r="AT117" s="44">
        <f t="shared" ref="AT117" si="148">SUM(AT118:AT129)</f>
        <v>0</v>
      </c>
      <c r="AU117" s="44">
        <f t="shared" ref="AU117" si="149">SUM(AU118:AU129)</f>
        <v>0</v>
      </c>
      <c r="AV117" s="44">
        <f t="shared" ref="AV117" si="150">SUM(AV118:AV129)</f>
        <v>0</v>
      </c>
      <c r="AW117" s="42">
        <f t="shared" ref="AW117" si="151">SUM(AW118:AW129)</f>
        <v>33.582679999999996</v>
      </c>
      <c r="AX117" s="44">
        <f t="shared" ref="AX117" si="152">SUM(AX118:AX129)</f>
        <v>0.72000000000000008</v>
      </c>
      <c r="AY117" s="44">
        <f t="shared" ref="AY117" si="153">SUM(AY118:AY129)</f>
        <v>0</v>
      </c>
      <c r="AZ117" s="44">
        <f t="shared" ref="AZ117" si="154">SUM(AZ118:AZ129)</f>
        <v>2.84</v>
      </c>
      <c r="BA117" s="44">
        <f t="shared" ref="BA117" si="155">SUM(BA118:BA129)</f>
        <v>0</v>
      </c>
      <c r="BB117" s="44">
        <f t="shared" ref="BB117" si="156">SUM(BB118:BB129)</f>
        <v>0</v>
      </c>
      <c r="BC117" s="44">
        <f t="shared" ref="BC117" si="157">SUM(BC118:BC129)</f>
        <v>0</v>
      </c>
      <c r="BD117" s="44">
        <f t="shared" ref="BD117" si="158">SUM(BD118:BD129)</f>
        <v>0</v>
      </c>
      <c r="BE117" s="44">
        <f t="shared" ref="BE117" si="159">SUM(BE118:BE129)</f>
        <v>0</v>
      </c>
      <c r="BF117" s="44">
        <f t="shared" ref="BF117" si="160">SUM(BF118:BF129)</f>
        <v>0</v>
      </c>
      <c r="BG117" s="44">
        <f t="shared" ref="BG117" si="161">SUM(BG118:BG129)</f>
        <v>0</v>
      </c>
      <c r="BH117" s="44">
        <f t="shared" ref="BH117" si="162">SUM(BH118:BH129)</f>
        <v>0</v>
      </c>
      <c r="BI117" s="44">
        <f t="shared" ref="BI117" si="163">SUM(BI118:BI129)</f>
        <v>0</v>
      </c>
      <c r="BJ117" s="44">
        <f t="shared" ref="BJ117" si="164">SUM(BJ118:BJ129)</f>
        <v>0</v>
      </c>
      <c r="BK117" s="42">
        <f t="shared" ref="BK117" si="165">SUM(BK118:BK129)</f>
        <v>29.2803</v>
      </c>
      <c r="BL117" s="42">
        <f t="shared" ref="BL117" si="166">SUM(BL118:BL129)</f>
        <v>0.8</v>
      </c>
      <c r="BM117" s="44">
        <f t="shared" ref="BM117" si="167">SUM(BM118:BM129)</f>
        <v>0</v>
      </c>
      <c r="BN117" s="42">
        <f t="shared" ref="BN117" si="168">SUM(BN118:BN129)</f>
        <v>1.1000000000000001</v>
      </c>
      <c r="BO117" s="44">
        <f t="shared" ref="BO117" si="169">SUM(BO118:BO129)</f>
        <v>0</v>
      </c>
      <c r="BP117" s="44">
        <f t="shared" ref="BP117" si="170">SUM(BP118:BP129)</f>
        <v>0</v>
      </c>
      <c r="BQ117" s="44">
        <f t="shared" ref="BQ117" si="171">SUM(BQ118:BQ129)</f>
        <v>0</v>
      </c>
      <c r="BR117" s="44">
        <f t="shared" ref="BR117" si="172">SUM(BR118:BR129)</f>
        <v>0</v>
      </c>
      <c r="BS117" s="44">
        <f t="shared" ref="BS117" si="173">SUM(BS118:BS129)</f>
        <v>0</v>
      </c>
      <c r="BT117" s="44">
        <f t="shared" ref="BT117" si="174">SUM(BT118:BT129)</f>
        <v>0</v>
      </c>
      <c r="BU117" s="44">
        <f t="shared" ref="BU117" si="175">SUM(BU118:BU129)</f>
        <v>0</v>
      </c>
      <c r="BV117" s="44">
        <f t="shared" ref="BV117" si="176">SUM(BV118:BV129)</f>
        <v>0</v>
      </c>
      <c r="BW117" s="44">
        <f t="shared" ref="BW117" si="177">SUM(BW118:BW129)</f>
        <v>0</v>
      </c>
      <c r="BX117" s="44">
        <f t="shared" ref="BX117" si="178">SUM(BX118:BX129)</f>
        <v>0</v>
      </c>
      <c r="BY117" s="42">
        <f t="shared" ref="BY117" si="179">SUM(BY118:BY129)</f>
        <v>100.64608999999999</v>
      </c>
      <c r="BZ117" s="43">
        <f t="shared" ref="BZ117" si="180">SUM(BZ118:BZ129)</f>
        <v>2.09</v>
      </c>
      <c r="CA117" s="44">
        <f t="shared" ref="CA117" si="181">SUM(CA118:CA129)</f>
        <v>0</v>
      </c>
      <c r="CB117" s="42">
        <f t="shared" ref="CB117" si="182">SUM(CB118:CB129)</f>
        <v>9.8049999999999997</v>
      </c>
      <c r="CC117" s="44">
        <f t="shared" ref="CC117" si="183">SUM(CC118:CC129)</f>
        <v>0</v>
      </c>
      <c r="CD117" s="44">
        <f t="shared" ref="CD117" si="184">SUM(CD118:CD129)</f>
        <v>1</v>
      </c>
      <c r="CE117" s="44">
        <f t="shared" ref="CE117" si="185">SUM(CE118:CE129)</f>
        <v>0</v>
      </c>
      <c r="CF117" s="44">
        <f t="shared" ref="CF117" si="186">SUM(CF118:CF129)</f>
        <v>0</v>
      </c>
      <c r="CG117" s="44">
        <f t="shared" ref="CG117" si="187">SUM(CG118:CG129)</f>
        <v>0</v>
      </c>
      <c r="CH117" s="44">
        <f t="shared" ref="CH117" si="188">SUM(CH118:CH129)</f>
        <v>0</v>
      </c>
      <c r="CI117" s="44">
        <f t="shared" ref="CI117" si="189">SUM(CI118:CI129)</f>
        <v>0</v>
      </c>
      <c r="CJ117" s="44">
        <f t="shared" ref="CJ117" si="190">SUM(CJ118:CJ129)</f>
        <v>0</v>
      </c>
      <c r="CK117" s="44">
        <f t="shared" ref="CK117" si="191">SUM(CK118:CK129)</f>
        <v>0</v>
      </c>
      <c r="CL117" s="30" t="s">
        <v>206</v>
      </c>
    </row>
    <row r="118" spans="1:90" ht="130.5" customHeight="1" x14ac:dyDescent="0.25">
      <c r="A118" s="35" t="s">
        <v>183</v>
      </c>
      <c r="B118" s="32" t="s">
        <v>250</v>
      </c>
      <c r="C118" s="41" t="s">
        <v>318</v>
      </c>
      <c r="D118" s="38">
        <v>10.406610000000001</v>
      </c>
      <c r="E118" s="33" t="s">
        <v>206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8">
        <v>1.31738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8">
        <v>4.4951699999999999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8">
        <v>4.5940599999999998</v>
      </c>
      <c r="AX118" s="38">
        <v>0.4</v>
      </c>
      <c r="AY118" s="33">
        <v>0</v>
      </c>
      <c r="AZ118" s="38">
        <v>1.54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f>T118+AH118+AV118+BJ118</f>
        <v>0</v>
      </c>
      <c r="BY118" s="38">
        <f t="shared" ref="BY118:CK118" si="192">U118+AI118+AW118+BK118</f>
        <v>10.406610000000001</v>
      </c>
      <c r="BZ118" s="33">
        <f t="shared" si="192"/>
        <v>0.4</v>
      </c>
      <c r="CA118" s="33">
        <f t="shared" si="192"/>
        <v>0</v>
      </c>
      <c r="CB118" s="33">
        <f t="shared" si="192"/>
        <v>1.54</v>
      </c>
      <c r="CC118" s="33">
        <f t="shared" si="192"/>
        <v>0</v>
      </c>
      <c r="CD118" s="33">
        <f t="shared" si="192"/>
        <v>0</v>
      </c>
      <c r="CE118" s="33">
        <f t="shared" si="192"/>
        <v>0</v>
      </c>
      <c r="CF118" s="33">
        <f t="shared" si="192"/>
        <v>0</v>
      </c>
      <c r="CG118" s="33">
        <f t="shared" si="192"/>
        <v>0</v>
      </c>
      <c r="CH118" s="33">
        <f t="shared" si="192"/>
        <v>0</v>
      </c>
      <c r="CI118" s="33">
        <f t="shared" si="192"/>
        <v>0</v>
      </c>
      <c r="CJ118" s="33">
        <f t="shared" si="192"/>
        <v>0</v>
      </c>
      <c r="CK118" s="33">
        <f t="shared" si="192"/>
        <v>0</v>
      </c>
      <c r="CL118" s="33" t="s">
        <v>206</v>
      </c>
    </row>
    <row r="119" spans="1:90" ht="63" x14ac:dyDescent="0.25">
      <c r="A119" s="35" t="s">
        <v>183</v>
      </c>
      <c r="B119" s="32" t="s">
        <v>359</v>
      </c>
      <c r="C119" s="41" t="s">
        <v>319</v>
      </c>
      <c r="D119" s="38">
        <v>7.5299199999999997</v>
      </c>
      <c r="E119" s="33" t="s">
        <v>206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8">
        <v>3.72492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8">
        <v>3.8050000000000002</v>
      </c>
      <c r="AJ119" s="33">
        <v>0</v>
      </c>
      <c r="AK119" s="33">
        <v>0</v>
      </c>
      <c r="AL119" s="38">
        <v>5.68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f t="shared" ref="BX119:BX128" si="193">T119+AH119+AV119+BJ119</f>
        <v>0</v>
      </c>
      <c r="BY119" s="38">
        <f t="shared" ref="BY119:BY128" si="194">U119+AI119+AW119+BK119</f>
        <v>7.5299200000000006</v>
      </c>
      <c r="BZ119" s="33">
        <f t="shared" ref="BZ119:BZ128" si="195">V119+AJ119+AX119+BL119</f>
        <v>0</v>
      </c>
      <c r="CA119" s="33">
        <f t="shared" ref="CA119:CA128" si="196">W119+AK119+AY119+BM119</f>
        <v>0</v>
      </c>
      <c r="CB119" s="33">
        <f t="shared" ref="CB119:CB128" si="197">X119+AL119+AZ119+BN119</f>
        <v>5.68</v>
      </c>
      <c r="CC119" s="33">
        <f t="shared" ref="CC119:CC128" si="198">Y119+AM119+BA119+BO119</f>
        <v>0</v>
      </c>
      <c r="CD119" s="33">
        <f t="shared" ref="CD119:CD128" si="199">Z119+AN119+BB119+BP119</f>
        <v>0</v>
      </c>
      <c r="CE119" s="33">
        <f t="shared" ref="CE119:CE128" si="200">AA119+AO119+BC119+BQ119</f>
        <v>0</v>
      </c>
      <c r="CF119" s="33">
        <f t="shared" ref="CF119:CF128" si="201">AB119+AP119+BD119+BR119</f>
        <v>0</v>
      </c>
      <c r="CG119" s="33">
        <f t="shared" ref="CG119:CG128" si="202">AC119+AQ119+BE119+BS119</f>
        <v>0</v>
      </c>
      <c r="CH119" s="33">
        <f t="shared" ref="CH119:CH128" si="203">AD119+AR119+BF119+BT119</f>
        <v>0</v>
      </c>
      <c r="CI119" s="33">
        <f t="shared" ref="CI119:CI128" si="204">AE119+AS119+BG119+BU119</f>
        <v>0</v>
      </c>
      <c r="CJ119" s="33">
        <f t="shared" ref="CJ119:CJ128" si="205">AF119+AT119+BH119+BV119</f>
        <v>0</v>
      </c>
      <c r="CK119" s="33">
        <f t="shared" ref="CK119:CK128" si="206">AG119+AU119+BI119+BW119</f>
        <v>0</v>
      </c>
      <c r="CL119" s="33" t="s">
        <v>206</v>
      </c>
    </row>
    <row r="120" spans="1:90" ht="78.75" x14ac:dyDescent="0.25">
      <c r="A120" s="35" t="s">
        <v>183</v>
      </c>
      <c r="B120" s="32" t="s">
        <v>251</v>
      </c>
      <c r="C120" s="41" t="s">
        <v>320</v>
      </c>
      <c r="D120" s="38">
        <v>13.08934</v>
      </c>
      <c r="E120" s="33" t="s">
        <v>206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8">
        <v>6.4037899999999999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8">
        <v>6.6855500000000001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f t="shared" si="193"/>
        <v>0</v>
      </c>
      <c r="BY120" s="38">
        <f t="shared" si="194"/>
        <v>13.08934</v>
      </c>
      <c r="BZ120" s="33">
        <f t="shared" si="195"/>
        <v>0</v>
      </c>
      <c r="CA120" s="33">
        <f t="shared" si="196"/>
        <v>0</v>
      </c>
      <c r="CB120" s="33">
        <f t="shared" si="197"/>
        <v>0</v>
      </c>
      <c r="CC120" s="33">
        <f t="shared" si="198"/>
        <v>0</v>
      </c>
      <c r="CD120" s="33">
        <f t="shared" si="199"/>
        <v>0</v>
      </c>
      <c r="CE120" s="33">
        <f t="shared" si="200"/>
        <v>0</v>
      </c>
      <c r="CF120" s="33">
        <f t="shared" si="201"/>
        <v>0</v>
      </c>
      <c r="CG120" s="33">
        <f t="shared" si="202"/>
        <v>0</v>
      </c>
      <c r="CH120" s="33">
        <f t="shared" si="203"/>
        <v>0</v>
      </c>
      <c r="CI120" s="33">
        <f t="shared" si="204"/>
        <v>0</v>
      </c>
      <c r="CJ120" s="33">
        <f t="shared" si="205"/>
        <v>0</v>
      </c>
      <c r="CK120" s="33">
        <f t="shared" si="206"/>
        <v>0</v>
      </c>
      <c r="CL120" s="33" t="s">
        <v>206</v>
      </c>
    </row>
    <row r="121" spans="1:90" ht="96.75" customHeight="1" x14ac:dyDescent="0.25">
      <c r="A121" s="35" t="s">
        <v>183</v>
      </c>
      <c r="B121" s="32" t="s">
        <v>252</v>
      </c>
      <c r="C121" s="41" t="s">
        <v>321</v>
      </c>
      <c r="D121" s="38">
        <v>42.717860000000002</v>
      </c>
      <c r="E121" s="33" t="s">
        <v>206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8">
        <v>2.5101599999999999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8">
        <v>12.82978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8">
        <v>13.39429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8">
        <v>13.983639999999999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f t="shared" si="193"/>
        <v>0</v>
      </c>
      <c r="BY121" s="38">
        <f t="shared" si="194"/>
        <v>42.717869999999998</v>
      </c>
      <c r="BZ121" s="33">
        <f t="shared" si="195"/>
        <v>0</v>
      </c>
      <c r="CA121" s="33">
        <f t="shared" si="196"/>
        <v>0</v>
      </c>
      <c r="CB121" s="33">
        <f t="shared" si="197"/>
        <v>0</v>
      </c>
      <c r="CC121" s="33">
        <f t="shared" si="198"/>
        <v>0</v>
      </c>
      <c r="CD121" s="33">
        <f t="shared" si="199"/>
        <v>0</v>
      </c>
      <c r="CE121" s="33">
        <f t="shared" si="200"/>
        <v>0</v>
      </c>
      <c r="CF121" s="33">
        <f t="shared" si="201"/>
        <v>0</v>
      </c>
      <c r="CG121" s="33">
        <f t="shared" si="202"/>
        <v>0</v>
      </c>
      <c r="CH121" s="33">
        <f t="shared" si="203"/>
        <v>0</v>
      </c>
      <c r="CI121" s="33">
        <f t="shared" si="204"/>
        <v>0</v>
      </c>
      <c r="CJ121" s="33">
        <f t="shared" si="205"/>
        <v>0</v>
      </c>
      <c r="CK121" s="33">
        <f t="shared" si="206"/>
        <v>0</v>
      </c>
      <c r="CL121" s="33" t="s">
        <v>206</v>
      </c>
    </row>
    <row r="122" spans="1:90" ht="87" customHeight="1" x14ac:dyDescent="0.25">
      <c r="A122" s="35" t="s">
        <v>183</v>
      </c>
      <c r="B122" s="32" t="s">
        <v>225</v>
      </c>
      <c r="C122" s="41" t="s">
        <v>322</v>
      </c>
      <c r="D122" s="38">
        <v>4.3568199999999999</v>
      </c>
      <c r="E122" s="33" t="s">
        <v>206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8">
        <v>4.3568199999999999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f t="shared" si="193"/>
        <v>0</v>
      </c>
      <c r="BY122" s="38">
        <f t="shared" si="194"/>
        <v>4.3568199999999999</v>
      </c>
      <c r="BZ122" s="33">
        <f t="shared" si="195"/>
        <v>0</v>
      </c>
      <c r="CA122" s="33">
        <f t="shared" si="196"/>
        <v>0</v>
      </c>
      <c r="CB122" s="33">
        <f t="shared" si="197"/>
        <v>0</v>
      </c>
      <c r="CC122" s="33">
        <f t="shared" si="198"/>
        <v>0</v>
      </c>
      <c r="CD122" s="33">
        <f t="shared" si="199"/>
        <v>0</v>
      </c>
      <c r="CE122" s="33">
        <f t="shared" si="200"/>
        <v>0</v>
      </c>
      <c r="CF122" s="33">
        <f t="shared" si="201"/>
        <v>0</v>
      </c>
      <c r="CG122" s="33">
        <f t="shared" si="202"/>
        <v>0</v>
      </c>
      <c r="CH122" s="33">
        <f t="shared" si="203"/>
        <v>0</v>
      </c>
      <c r="CI122" s="33">
        <f t="shared" si="204"/>
        <v>0</v>
      </c>
      <c r="CJ122" s="33">
        <f t="shared" si="205"/>
        <v>0</v>
      </c>
      <c r="CK122" s="33">
        <f t="shared" si="206"/>
        <v>0</v>
      </c>
      <c r="CL122" s="33" t="s">
        <v>206</v>
      </c>
    </row>
    <row r="123" spans="1:90" ht="67.5" customHeight="1" x14ac:dyDescent="0.25">
      <c r="A123" s="35" t="s">
        <v>183</v>
      </c>
      <c r="B123" s="32" t="s">
        <v>230</v>
      </c>
      <c r="C123" s="41" t="s">
        <v>323</v>
      </c>
      <c r="D123" s="38">
        <v>1.9290099999999999</v>
      </c>
      <c r="E123" s="33" t="s">
        <v>206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8">
        <v>0.12107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8">
        <v>1.8052699999999999</v>
      </c>
      <c r="BL123" s="33">
        <v>0</v>
      </c>
      <c r="BM123" s="33">
        <v>0</v>
      </c>
      <c r="BN123" s="33">
        <v>1.1000000000000001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f t="shared" si="193"/>
        <v>0</v>
      </c>
      <c r="BY123" s="38">
        <f t="shared" si="194"/>
        <v>1.9263399999999999</v>
      </c>
      <c r="BZ123" s="33">
        <f t="shared" si="195"/>
        <v>0</v>
      </c>
      <c r="CA123" s="33">
        <f t="shared" si="196"/>
        <v>0</v>
      </c>
      <c r="CB123" s="33">
        <f t="shared" si="197"/>
        <v>1.1000000000000001</v>
      </c>
      <c r="CC123" s="33">
        <f t="shared" si="198"/>
        <v>0</v>
      </c>
      <c r="CD123" s="33">
        <f t="shared" si="199"/>
        <v>0</v>
      </c>
      <c r="CE123" s="33">
        <f t="shared" si="200"/>
        <v>0</v>
      </c>
      <c r="CF123" s="33">
        <f t="shared" si="201"/>
        <v>0</v>
      </c>
      <c r="CG123" s="33">
        <f t="shared" si="202"/>
        <v>0</v>
      </c>
      <c r="CH123" s="33">
        <f t="shared" si="203"/>
        <v>0</v>
      </c>
      <c r="CI123" s="33">
        <f t="shared" si="204"/>
        <v>0</v>
      </c>
      <c r="CJ123" s="33">
        <f t="shared" si="205"/>
        <v>0</v>
      </c>
      <c r="CK123" s="33">
        <f t="shared" si="206"/>
        <v>0</v>
      </c>
      <c r="CL123" s="33" t="s">
        <v>206</v>
      </c>
    </row>
    <row r="124" spans="1:90" ht="102" customHeight="1" x14ac:dyDescent="0.25">
      <c r="A124" s="35" t="s">
        <v>183</v>
      </c>
      <c r="B124" s="32" t="s">
        <v>253</v>
      </c>
      <c r="C124" s="41" t="s">
        <v>324</v>
      </c>
      <c r="D124" s="38">
        <v>1.7013199999999999</v>
      </c>
      <c r="E124" s="33" t="s">
        <v>206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8">
        <v>1.7013199999999999</v>
      </c>
      <c r="V124" s="33">
        <v>0.16</v>
      </c>
      <c r="W124" s="33">
        <v>0</v>
      </c>
      <c r="X124" s="33">
        <v>0.185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f t="shared" si="193"/>
        <v>0</v>
      </c>
      <c r="BY124" s="38">
        <f t="shared" si="194"/>
        <v>1.7013199999999999</v>
      </c>
      <c r="BZ124" s="33">
        <f t="shared" si="195"/>
        <v>0.16</v>
      </c>
      <c r="CA124" s="33">
        <f t="shared" si="196"/>
        <v>0</v>
      </c>
      <c r="CB124" s="38">
        <f t="shared" si="197"/>
        <v>0.185</v>
      </c>
      <c r="CC124" s="33">
        <f t="shared" si="198"/>
        <v>0</v>
      </c>
      <c r="CD124" s="33">
        <f t="shared" si="199"/>
        <v>0</v>
      </c>
      <c r="CE124" s="33">
        <f t="shared" si="200"/>
        <v>0</v>
      </c>
      <c r="CF124" s="33">
        <f t="shared" si="201"/>
        <v>0</v>
      </c>
      <c r="CG124" s="33">
        <f t="shared" si="202"/>
        <v>0</v>
      </c>
      <c r="CH124" s="33">
        <f t="shared" si="203"/>
        <v>0</v>
      </c>
      <c r="CI124" s="33">
        <f t="shared" si="204"/>
        <v>0</v>
      </c>
      <c r="CJ124" s="33">
        <f t="shared" si="205"/>
        <v>0</v>
      </c>
      <c r="CK124" s="33">
        <f t="shared" si="206"/>
        <v>0</v>
      </c>
      <c r="CL124" s="33" t="s">
        <v>206</v>
      </c>
    </row>
    <row r="125" spans="1:90" ht="102" customHeight="1" x14ac:dyDescent="0.25">
      <c r="A125" s="35" t="s">
        <v>183</v>
      </c>
      <c r="B125" s="32" t="s">
        <v>375</v>
      </c>
      <c r="C125" s="41" t="s">
        <v>376</v>
      </c>
      <c r="D125" s="38">
        <v>3.1645699999999999</v>
      </c>
      <c r="E125" s="33" t="s">
        <v>206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8">
        <v>0.23730999999999999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2.92727</v>
      </c>
      <c r="AX125" s="33">
        <v>0.16</v>
      </c>
      <c r="AY125" s="33">
        <v>0</v>
      </c>
      <c r="AZ125" s="33">
        <f>0.35+0.95</f>
        <v>1.2999999999999998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33">
        <f t="shared" ref="BX125" si="207">T125+AH125+AV125+BJ125</f>
        <v>0</v>
      </c>
      <c r="BY125" s="38">
        <f t="shared" ref="BY125" si="208">U125+AI125+AW125+BK125</f>
        <v>3.1645799999999999</v>
      </c>
      <c r="BZ125" s="33">
        <f t="shared" ref="BZ125" si="209">V125+AJ125+AX125+BL125</f>
        <v>0.16</v>
      </c>
      <c r="CA125" s="33">
        <f t="shared" ref="CA125" si="210">W125+AK125+AY125+BM125</f>
        <v>0</v>
      </c>
      <c r="CB125" s="38">
        <f t="shared" ref="CB125" si="211">X125+AL125+AZ125+BN125</f>
        <v>1.2999999999999998</v>
      </c>
      <c r="CC125" s="33">
        <f t="shared" ref="CC125" si="212">Y125+AM125+BA125+BO125</f>
        <v>0</v>
      </c>
      <c r="CD125" s="33">
        <f t="shared" ref="CD125" si="213">Z125+AN125+BB125+BP125</f>
        <v>0</v>
      </c>
      <c r="CE125" s="33">
        <f t="shared" ref="CE125" si="214">AA125+AO125+BC125+BQ125</f>
        <v>0</v>
      </c>
      <c r="CF125" s="33">
        <f t="shared" ref="CF125" si="215">AB125+AP125+BD125+BR125</f>
        <v>0</v>
      </c>
      <c r="CG125" s="33">
        <f t="shared" ref="CG125" si="216">AC125+AQ125+BE125+BS125</f>
        <v>0</v>
      </c>
      <c r="CH125" s="33">
        <f t="shared" ref="CH125" si="217">AD125+AR125+BF125+BT125</f>
        <v>0</v>
      </c>
      <c r="CI125" s="33">
        <f t="shared" ref="CI125" si="218">AE125+AS125+BG125+BU125</f>
        <v>0</v>
      </c>
      <c r="CJ125" s="33">
        <f t="shared" ref="CJ125" si="219">AF125+AT125+BH125+BV125</f>
        <v>0</v>
      </c>
      <c r="CK125" s="33">
        <f t="shared" ref="CK125" si="220">AG125+AU125+BI125+BW125</f>
        <v>0</v>
      </c>
      <c r="CL125" s="33" t="s">
        <v>206</v>
      </c>
    </row>
    <row r="126" spans="1:90" ht="89.25" customHeight="1" x14ac:dyDescent="0.25">
      <c r="A126" s="35" t="s">
        <v>183</v>
      </c>
      <c r="B126" s="32" t="s">
        <v>254</v>
      </c>
      <c r="C126" s="41" t="s">
        <v>325</v>
      </c>
      <c r="D126" s="38">
        <v>7.9629899999999996</v>
      </c>
      <c r="E126" s="33" t="s">
        <v>206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8">
        <v>5.5139800000000001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8">
        <v>2.44902</v>
      </c>
      <c r="BL126" s="38">
        <v>0.8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f t="shared" si="193"/>
        <v>0</v>
      </c>
      <c r="BY126" s="38">
        <f t="shared" si="194"/>
        <v>7.9630000000000001</v>
      </c>
      <c r="BZ126" s="33">
        <f t="shared" si="195"/>
        <v>0.8</v>
      </c>
      <c r="CA126" s="33">
        <f t="shared" si="196"/>
        <v>0</v>
      </c>
      <c r="CB126" s="33">
        <f t="shared" si="197"/>
        <v>0</v>
      </c>
      <c r="CC126" s="33">
        <f t="shared" si="198"/>
        <v>0</v>
      </c>
      <c r="CD126" s="33">
        <f t="shared" si="199"/>
        <v>0</v>
      </c>
      <c r="CE126" s="33">
        <f t="shared" si="200"/>
        <v>0</v>
      </c>
      <c r="CF126" s="33">
        <f t="shared" si="201"/>
        <v>0</v>
      </c>
      <c r="CG126" s="33">
        <f t="shared" si="202"/>
        <v>0</v>
      </c>
      <c r="CH126" s="33">
        <f t="shared" si="203"/>
        <v>0</v>
      </c>
      <c r="CI126" s="33">
        <f t="shared" si="204"/>
        <v>0</v>
      </c>
      <c r="CJ126" s="33">
        <f t="shared" si="205"/>
        <v>0</v>
      </c>
      <c r="CK126" s="33">
        <f t="shared" si="206"/>
        <v>0</v>
      </c>
      <c r="CL126" s="33" t="s">
        <v>206</v>
      </c>
    </row>
    <row r="127" spans="1:90" ht="89.25" customHeight="1" x14ac:dyDescent="0.25">
      <c r="A127" s="35" t="s">
        <v>183</v>
      </c>
      <c r="B127" s="32" t="s">
        <v>255</v>
      </c>
      <c r="C127" s="41" t="s">
        <v>355</v>
      </c>
      <c r="D127" s="38">
        <v>10.36172</v>
      </c>
      <c r="E127" s="33" t="s">
        <v>206</v>
      </c>
      <c r="F127" s="33">
        <v>0</v>
      </c>
      <c r="G127" s="38">
        <v>4.4450000000000003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8">
        <v>5.9167199999999998</v>
      </c>
      <c r="V127" s="33">
        <v>0</v>
      </c>
      <c r="W127" s="33">
        <v>0</v>
      </c>
      <c r="X127" s="33">
        <v>0</v>
      </c>
      <c r="Y127" s="33">
        <v>0</v>
      </c>
      <c r="Z127" s="33">
        <v>1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33">
        <f t="shared" si="193"/>
        <v>0</v>
      </c>
      <c r="BY127" s="38">
        <f t="shared" si="194"/>
        <v>5.9167199999999998</v>
      </c>
      <c r="BZ127" s="33">
        <f t="shared" si="195"/>
        <v>0</v>
      </c>
      <c r="CA127" s="33">
        <f t="shared" si="196"/>
        <v>0</v>
      </c>
      <c r="CB127" s="33">
        <f t="shared" si="197"/>
        <v>0</v>
      </c>
      <c r="CC127" s="33">
        <f t="shared" si="198"/>
        <v>0</v>
      </c>
      <c r="CD127" s="33">
        <f t="shared" si="199"/>
        <v>1</v>
      </c>
      <c r="CE127" s="33">
        <f t="shared" si="200"/>
        <v>0</v>
      </c>
      <c r="CF127" s="33">
        <f t="shared" si="201"/>
        <v>0</v>
      </c>
      <c r="CG127" s="33">
        <f t="shared" si="202"/>
        <v>0</v>
      </c>
      <c r="CH127" s="33">
        <f t="shared" si="203"/>
        <v>0</v>
      </c>
      <c r="CI127" s="33">
        <f t="shared" si="204"/>
        <v>0</v>
      </c>
      <c r="CJ127" s="33">
        <f t="shared" si="205"/>
        <v>0</v>
      </c>
      <c r="CK127" s="33">
        <f t="shared" si="206"/>
        <v>0</v>
      </c>
      <c r="CL127" s="33" t="s">
        <v>206</v>
      </c>
    </row>
    <row r="128" spans="1:90" ht="67.5" customHeight="1" x14ac:dyDescent="0.25">
      <c r="A128" s="35" t="s">
        <v>183</v>
      </c>
      <c r="B128" s="32" t="s">
        <v>360</v>
      </c>
      <c r="C128" s="41" t="s">
        <v>326</v>
      </c>
      <c r="D128" s="38">
        <v>0.62822</v>
      </c>
      <c r="E128" s="33" t="s">
        <v>206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8">
        <v>0.62822</v>
      </c>
      <c r="AX128" s="38">
        <v>0.16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f t="shared" si="193"/>
        <v>0</v>
      </c>
      <c r="BY128" s="38">
        <f t="shared" si="194"/>
        <v>0.62822</v>
      </c>
      <c r="BZ128" s="33">
        <f t="shared" si="195"/>
        <v>0.16</v>
      </c>
      <c r="CA128" s="33">
        <f t="shared" si="196"/>
        <v>0</v>
      </c>
      <c r="CB128" s="33">
        <f t="shared" si="197"/>
        <v>0</v>
      </c>
      <c r="CC128" s="33">
        <f t="shared" si="198"/>
        <v>0</v>
      </c>
      <c r="CD128" s="33">
        <f t="shared" si="199"/>
        <v>0</v>
      </c>
      <c r="CE128" s="33">
        <f t="shared" si="200"/>
        <v>0</v>
      </c>
      <c r="CF128" s="33">
        <f t="shared" si="201"/>
        <v>0</v>
      </c>
      <c r="CG128" s="33">
        <f t="shared" si="202"/>
        <v>0</v>
      </c>
      <c r="CH128" s="33">
        <f t="shared" si="203"/>
        <v>0</v>
      </c>
      <c r="CI128" s="33">
        <f t="shared" si="204"/>
        <v>0</v>
      </c>
      <c r="CJ128" s="33">
        <f t="shared" si="205"/>
        <v>0</v>
      </c>
      <c r="CK128" s="33">
        <f t="shared" si="206"/>
        <v>0</v>
      </c>
      <c r="CL128" s="33" t="s">
        <v>206</v>
      </c>
    </row>
    <row r="129" spans="1:90" ht="100.5" customHeight="1" x14ac:dyDescent="0.25">
      <c r="A129" s="35" t="s">
        <v>183</v>
      </c>
      <c r="B129" s="32" t="s">
        <v>384</v>
      </c>
      <c r="C129" s="41" t="s">
        <v>385</v>
      </c>
      <c r="D129" s="38">
        <v>1.24535</v>
      </c>
      <c r="E129" s="33" t="s">
        <v>206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8">
        <v>1.24535</v>
      </c>
      <c r="AJ129" s="33">
        <v>0.41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f t="shared" ref="BX129" si="221">T129+AH129+AV129+BJ129</f>
        <v>0</v>
      </c>
      <c r="BY129" s="38">
        <f t="shared" ref="BY129" si="222">U129+AI129+AW129+BK129</f>
        <v>1.24535</v>
      </c>
      <c r="BZ129" s="33">
        <f t="shared" ref="BZ129" si="223">V129+AJ129+AX129+BL129</f>
        <v>0.41</v>
      </c>
      <c r="CA129" s="33">
        <f t="shared" ref="CA129" si="224">W129+AK129+AY129+BM129</f>
        <v>0</v>
      </c>
      <c r="CB129" s="33">
        <f t="shared" ref="CB129" si="225">X129+AL129+AZ129+BN129</f>
        <v>0</v>
      </c>
      <c r="CC129" s="33">
        <f t="shared" ref="CC129" si="226">Y129+AM129+BA129+BO129</f>
        <v>0</v>
      </c>
      <c r="CD129" s="33">
        <f t="shared" ref="CD129" si="227">Z129+AN129+BB129+BP129</f>
        <v>0</v>
      </c>
      <c r="CE129" s="33">
        <f t="shared" ref="CE129" si="228">AA129+AO129+BC129+BQ129</f>
        <v>0</v>
      </c>
      <c r="CF129" s="33">
        <f t="shared" ref="CF129" si="229">AB129+AP129+BD129+BR129</f>
        <v>0</v>
      </c>
      <c r="CG129" s="33">
        <f t="shared" ref="CG129" si="230">AC129+AQ129+BE129+BS129</f>
        <v>0</v>
      </c>
      <c r="CH129" s="33">
        <f t="shared" ref="CH129" si="231">AD129+AR129+BF129+BT129</f>
        <v>0</v>
      </c>
      <c r="CI129" s="33">
        <f t="shared" ref="CI129" si="232">AE129+AS129+BG129+BU129</f>
        <v>0</v>
      </c>
      <c r="CJ129" s="33">
        <f t="shared" ref="CJ129" si="233">AF129+AT129+BH129+BV129</f>
        <v>0</v>
      </c>
      <c r="CK129" s="33">
        <f t="shared" ref="CK129" si="234">AG129+AU129+BI129+BW129</f>
        <v>0</v>
      </c>
      <c r="CL129" s="33" t="s">
        <v>206</v>
      </c>
    </row>
    <row r="130" spans="1:90" ht="63" x14ac:dyDescent="0.25">
      <c r="A130" s="27" t="s">
        <v>185</v>
      </c>
      <c r="B130" s="29" t="s">
        <v>186</v>
      </c>
      <c r="C130" s="40" t="s">
        <v>275</v>
      </c>
      <c r="D130" s="30" t="s">
        <v>206</v>
      </c>
      <c r="E130" s="30" t="s">
        <v>206</v>
      </c>
      <c r="F130" s="30" t="s">
        <v>206</v>
      </c>
      <c r="G130" s="30" t="s">
        <v>206</v>
      </c>
      <c r="H130" s="30" t="s">
        <v>206</v>
      </c>
      <c r="I130" s="30" t="s">
        <v>206</v>
      </c>
      <c r="J130" s="30" t="s">
        <v>206</v>
      </c>
      <c r="K130" s="30" t="s">
        <v>206</v>
      </c>
      <c r="L130" s="30" t="s">
        <v>206</v>
      </c>
      <c r="M130" s="30" t="s">
        <v>206</v>
      </c>
      <c r="N130" s="30" t="s">
        <v>206</v>
      </c>
      <c r="O130" s="30" t="s">
        <v>206</v>
      </c>
      <c r="P130" s="30" t="s">
        <v>206</v>
      </c>
      <c r="Q130" s="30" t="s">
        <v>206</v>
      </c>
      <c r="R130" s="30" t="s">
        <v>206</v>
      </c>
      <c r="S130" s="30" t="s">
        <v>206</v>
      </c>
      <c r="T130" s="30" t="s">
        <v>206</v>
      </c>
      <c r="U130" s="30" t="s">
        <v>206</v>
      </c>
      <c r="V130" s="30" t="s">
        <v>206</v>
      </c>
      <c r="W130" s="30" t="s">
        <v>206</v>
      </c>
      <c r="X130" s="30" t="s">
        <v>206</v>
      </c>
      <c r="Y130" s="30" t="s">
        <v>206</v>
      </c>
      <c r="Z130" s="30" t="s">
        <v>206</v>
      </c>
      <c r="AA130" s="30" t="s">
        <v>206</v>
      </c>
      <c r="AB130" s="30" t="s">
        <v>206</v>
      </c>
      <c r="AC130" s="30" t="s">
        <v>206</v>
      </c>
      <c r="AD130" s="30" t="s">
        <v>206</v>
      </c>
      <c r="AE130" s="30" t="s">
        <v>206</v>
      </c>
      <c r="AF130" s="30" t="s">
        <v>206</v>
      </c>
      <c r="AG130" s="30" t="s">
        <v>206</v>
      </c>
      <c r="AH130" s="30" t="s">
        <v>206</v>
      </c>
      <c r="AI130" s="30" t="s">
        <v>206</v>
      </c>
      <c r="AJ130" s="30" t="s">
        <v>206</v>
      </c>
      <c r="AK130" s="30" t="s">
        <v>206</v>
      </c>
      <c r="AL130" s="30" t="s">
        <v>206</v>
      </c>
      <c r="AM130" s="30" t="s">
        <v>206</v>
      </c>
      <c r="AN130" s="30" t="s">
        <v>206</v>
      </c>
      <c r="AO130" s="30" t="s">
        <v>206</v>
      </c>
      <c r="AP130" s="30" t="s">
        <v>206</v>
      </c>
      <c r="AQ130" s="30" t="s">
        <v>206</v>
      </c>
      <c r="AR130" s="30" t="s">
        <v>206</v>
      </c>
      <c r="AS130" s="30" t="s">
        <v>206</v>
      </c>
      <c r="AT130" s="30" t="s">
        <v>206</v>
      </c>
      <c r="AU130" s="30" t="s">
        <v>206</v>
      </c>
      <c r="AV130" s="30" t="s">
        <v>206</v>
      </c>
      <c r="AW130" s="30" t="s">
        <v>206</v>
      </c>
      <c r="AX130" s="30" t="s">
        <v>206</v>
      </c>
      <c r="AY130" s="30" t="s">
        <v>206</v>
      </c>
      <c r="AZ130" s="30" t="s">
        <v>206</v>
      </c>
      <c r="BA130" s="30" t="s">
        <v>206</v>
      </c>
      <c r="BB130" s="30" t="s">
        <v>206</v>
      </c>
      <c r="BC130" s="30" t="s">
        <v>206</v>
      </c>
      <c r="BD130" s="30" t="s">
        <v>206</v>
      </c>
      <c r="BE130" s="30" t="s">
        <v>206</v>
      </c>
      <c r="BF130" s="30" t="s">
        <v>206</v>
      </c>
      <c r="BG130" s="30" t="s">
        <v>206</v>
      </c>
      <c r="BH130" s="30" t="s">
        <v>206</v>
      </c>
      <c r="BI130" s="30" t="s">
        <v>206</v>
      </c>
      <c r="BJ130" s="30" t="s">
        <v>206</v>
      </c>
      <c r="BK130" s="30" t="s">
        <v>206</v>
      </c>
      <c r="BL130" s="30" t="s">
        <v>206</v>
      </c>
      <c r="BM130" s="30" t="s">
        <v>206</v>
      </c>
      <c r="BN130" s="30" t="s">
        <v>206</v>
      </c>
      <c r="BO130" s="30" t="s">
        <v>206</v>
      </c>
      <c r="BP130" s="30" t="s">
        <v>206</v>
      </c>
      <c r="BQ130" s="30" t="s">
        <v>206</v>
      </c>
      <c r="BR130" s="30" t="s">
        <v>206</v>
      </c>
      <c r="BS130" s="30" t="s">
        <v>206</v>
      </c>
      <c r="BT130" s="30" t="s">
        <v>206</v>
      </c>
      <c r="BU130" s="30" t="s">
        <v>206</v>
      </c>
      <c r="BV130" s="30" t="s">
        <v>206</v>
      </c>
      <c r="BW130" s="30" t="s">
        <v>206</v>
      </c>
      <c r="BX130" s="30" t="s">
        <v>206</v>
      </c>
      <c r="BY130" s="30" t="s">
        <v>206</v>
      </c>
      <c r="BZ130" s="30" t="s">
        <v>206</v>
      </c>
      <c r="CA130" s="30" t="s">
        <v>206</v>
      </c>
      <c r="CB130" s="30" t="s">
        <v>206</v>
      </c>
      <c r="CC130" s="30" t="s">
        <v>206</v>
      </c>
      <c r="CD130" s="30" t="s">
        <v>206</v>
      </c>
      <c r="CE130" s="30" t="s">
        <v>206</v>
      </c>
      <c r="CF130" s="30" t="s">
        <v>206</v>
      </c>
      <c r="CG130" s="30" t="s">
        <v>206</v>
      </c>
      <c r="CH130" s="30" t="s">
        <v>206</v>
      </c>
      <c r="CI130" s="30" t="s">
        <v>206</v>
      </c>
      <c r="CJ130" s="30" t="s">
        <v>206</v>
      </c>
      <c r="CK130" s="30" t="s">
        <v>206</v>
      </c>
      <c r="CL130" s="30" t="s">
        <v>206</v>
      </c>
    </row>
    <row r="131" spans="1:90" ht="31.5" x14ac:dyDescent="0.25">
      <c r="A131" s="27" t="s">
        <v>187</v>
      </c>
      <c r="B131" s="29" t="s">
        <v>188</v>
      </c>
      <c r="C131" s="40" t="s">
        <v>275</v>
      </c>
      <c r="D131" s="42">
        <f>SUM(D132:D158)</f>
        <v>93.251549999999995</v>
      </c>
      <c r="E131" s="30" t="s">
        <v>206</v>
      </c>
      <c r="F131" s="30">
        <f t="shared" ref="F131:AK131" si="235">SUM(F132:F158)</f>
        <v>0</v>
      </c>
      <c r="G131" s="30">
        <f t="shared" si="235"/>
        <v>0</v>
      </c>
      <c r="H131" s="30">
        <f t="shared" si="235"/>
        <v>0</v>
      </c>
      <c r="I131" s="30">
        <f t="shared" si="235"/>
        <v>0</v>
      </c>
      <c r="J131" s="30">
        <f t="shared" si="235"/>
        <v>0</v>
      </c>
      <c r="K131" s="30">
        <f t="shared" si="235"/>
        <v>0</v>
      </c>
      <c r="L131" s="30">
        <f t="shared" si="235"/>
        <v>0</v>
      </c>
      <c r="M131" s="30">
        <f t="shared" si="235"/>
        <v>0</v>
      </c>
      <c r="N131" s="30">
        <f t="shared" si="235"/>
        <v>0</v>
      </c>
      <c r="O131" s="30">
        <f t="shared" si="235"/>
        <v>0</v>
      </c>
      <c r="P131" s="30">
        <f t="shared" si="235"/>
        <v>0</v>
      </c>
      <c r="Q131" s="30">
        <f t="shared" si="235"/>
        <v>0</v>
      </c>
      <c r="R131" s="30">
        <f t="shared" si="235"/>
        <v>0</v>
      </c>
      <c r="S131" s="30">
        <f t="shared" si="235"/>
        <v>0</v>
      </c>
      <c r="T131" s="42">
        <f t="shared" si="235"/>
        <v>0.49653999999999998</v>
      </c>
      <c r="U131" s="42">
        <f t="shared" si="235"/>
        <v>7.8035399999999999</v>
      </c>
      <c r="V131" s="30">
        <f t="shared" si="235"/>
        <v>0</v>
      </c>
      <c r="W131" s="30">
        <f t="shared" si="235"/>
        <v>0</v>
      </c>
      <c r="X131" s="30">
        <f t="shared" si="235"/>
        <v>0</v>
      </c>
      <c r="Y131" s="30">
        <f t="shared" si="235"/>
        <v>0</v>
      </c>
      <c r="Z131" s="30">
        <f t="shared" si="235"/>
        <v>14</v>
      </c>
      <c r="AA131" s="30">
        <f t="shared" si="235"/>
        <v>0</v>
      </c>
      <c r="AB131" s="30">
        <f t="shared" si="235"/>
        <v>0</v>
      </c>
      <c r="AC131" s="30">
        <f t="shared" si="235"/>
        <v>0</v>
      </c>
      <c r="AD131" s="30">
        <f t="shared" si="235"/>
        <v>0</v>
      </c>
      <c r="AE131" s="30">
        <f t="shared" si="235"/>
        <v>0</v>
      </c>
      <c r="AF131" s="30">
        <f t="shared" si="235"/>
        <v>0</v>
      </c>
      <c r="AG131" s="30">
        <f t="shared" si="235"/>
        <v>0</v>
      </c>
      <c r="AH131" s="30">
        <f t="shared" si="235"/>
        <v>0</v>
      </c>
      <c r="AI131" s="42">
        <f t="shared" si="235"/>
        <v>32.185300000000005</v>
      </c>
      <c r="AJ131" s="30">
        <f t="shared" si="235"/>
        <v>0</v>
      </c>
      <c r="AK131" s="30">
        <f t="shared" si="235"/>
        <v>0</v>
      </c>
      <c r="AL131" s="30">
        <f t="shared" ref="AL131:BQ131" si="236">SUM(AL132:AL158)</f>
        <v>0</v>
      </c>
      <c r="AM131" s="30">
        <f t="shared" si="236"/>
        <v>0</v>
      </c>
      <c r="AN131" s="30">
        <f t="shared" si="236"/>
        <v>21</v>
      </c>
      <c r="AO131" s="30">
        <f t="shared" si="236"/>
        <v>0</v>
      </c>
      <c r="AP131" s="30">
        <f t="shared" si="236"/>
        <v>0</v>
      </c>
      <c r="AQ131" s="30">
        <f t="shared" si="236"/>
        <v>0</v>
      </c>
      <c r="AR131" s="30">
        <f t="shared" si="236"/>
        <v>0</v>
      </c>
      <c r="AS131" s="30">
        <f t="shared" si="236"/>
        <v>0</v>
      </c>
      <c r="AT131" s="30">
        <f t="shared" si="236"/>
        <v>0</v>
      </c>
      <c r="AU131" s="30">
        <f t="shared" si="236"/>
        <v>0</v>
      </c>
      <c r="AV131" s="42">
        <f t="shared" si="236"/>
        <v>6.3339999999999994E-2</v>
      </c>
      <c r="AW131" s="42">
        <f t="shared" si="236"/>
        <v>28.770789999999998</v>
      </c>
      <c r="AX131" s="30">
        <f t="shared" si="236"/>
        <v>0</v>
      </c>
      <c r="AY131" s="30">
        <f t="shared" si="236"/>
        <v>0</v>
      </c>
      <c r="AZ131" s="30">
        <f t="shared" si="236"/>
        <v>0</v>
      </c>
      <c r="BA131" s="30">
        <f t="shared" si="236"/>
        <v>0</v>
      </c>
      <c r="BB131" s="30">
        <f t="shared" si="236"/>
        <v>24</v>
      </c>
      <c r="BC131" s="30">
        <f t="shared" si="236"/>
        <v>0</v>
      </c>
      <c r="BD131" s="30">
        <f t="shared" si="236"/>
        <v>0</v>
      </c>
      <c r="BE131" s="30">
        <f t="shared" si="236"/>
        <v>0</v>
      </c>
      <c r="BF131" s="30">
        <f t="shared" si="236"/>
        <v>0</v>
      </c>
      <c r="BG131" s="30">
        <f t="shared" si="236"/>
        <v>0</v>
      </c>
      <c r="BH131" s="30">
        <f t="shared" si="236"/>
        <v>0</v>
      </c>
      <c r="BI131" s="30">
        <f t="shared" si="236"/>
        <v>0</v>
      </c>
      <c r="BJ131" s="30">
        <f t="shared" si="236"/>
        <v>0</v>
      </c>
      <c r="BK131" s="42">
        <f t="shared" si="236"/>
        <v>23.932059999999996</v>
      </c>
      <c r="BL131" s="30">
        <f t="shared" si="236"/>
        <v>0</v>
      </c>
      <c r="BM131" s="30">
        <f t="shared" si="236"/>
        <v>0</v>
      </c>
      <c r="BN131" s="30">
        <f t="shared" si="236"/>
        <v>0</v>
      </c>
      <c r="BO131" s="30">
        <f t="shared" si="236"/>
        <v>0</v>
      </c>
      <c r="BP131" s="30">
        <f t="shared" si="236"/>
        <v>19</v>
      </c>
      <c r="BQ131" s="30">
        <f t="shared" si="236"/>
        <v>0</v>
      </c>
      <c r="BR131" s="30">
        <f t="shared" ref="BR131:CW131" si="237">SUM(BR132:BR158)</f>
        <v>0</v>
      </c>
      <c r="BS131" s="30">
        <f t="shared" si="237"/>
        <v>0</v>
      </c>
      <c r="BT131" s="30">
        <f t="shared" si="237"/>
        <v>0</v>
      </c>
      <c r="BU131" s="30">
        <f t="shared" si="237"/>
        <v>0</v>
      </c>
      <c r="BV131" s="30">
        <f t="shared" si="237"/>
        <v>0</v>
      </c>
      <c r="BW131" s="30">
        <f t="shared" si="237"/>
        <v>0</v>
      </c>
      <c r="BX131" s="42">
        <f t="shared" si="237"/>
        <v>0.55987999999999993</v>
      </c>
      <c r="BY131" s="42">
        <f t="shared" si="237"/>
        <v>92.691689999999994</v>
      </c>
      <c r="BZ131" s="30">
        <f t="shared" si="237"/>
        <v>0</v>
      </c>
      <c r="CA131" s="30">
        <f t="shared" si="237"/>
        <v>0</v>
      </c>
      <c r="CB131" s="30">
        <f t="shared" si="237"/>
        <v>0</v>
      </c>
      <c r="CC131" s="30">
        <f t="shared" si="237"/>
        <v>0</v>
      </c>
      <c r="CD131" s="30">
        <f t="shared" si="237"/>
        <v>78</v>
      </c>
      <c r="CE131" s="30">
        <f t="shared" si="237"/>
        <v>0</v>
      </c>
      <c r="CF131" s="30">
        <f t="shared" si="237"/>
        <v>0</v>
      </c>
      <c r="CG131" s="30">
        <f t="shared" si="237"/>
        <v>0</v>
      </c>
      <c r="CH131" s="30">
        <f t="shared" si="237"/>
        <v>0</v>
      </c>
      <c r="CI131" s="30">
        <f t="shared" si="237"/>
        <v>0</v>
      </c>
      <c r="CJ131" s="30">
        <f t="shared" si="237"/>
        <v>0</v>
      </c>
      <c r="CK131" s="30">
        <f t="shared" si="237"/>
        <v>0</v>
      </c>
      <c r="CL131" s="30" t="s">
        <v>206</v>
      </c>
    </row>
    <row r="132" spans="1:90" ht="63" x14ac:dyDescent="0.25">
      <c r="A132" s="35" t="s">
        <v>187</v>
      </c>
      <c r="B132" s="39" t="s">
        <v>377</v>
      </c>
      <c r="C132" s="41" t="s">
        <v>328</v>
      </c>
      <c r="D132" s="38">
        <v>14.50596</v>
      </c>
      <c r="E132" s="33" t="s">
        <v>206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8">
        <v>4.7654300000000003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8">
        <v>9.7405299999999997</v>
      </c>
      <c r="AX132" s="33">
        <v>0</v>
      </c>
      <c r="AY132" s="33">
        <v>0</v>
      </c>
      <c r="AZ132" s="33">
        <v>0</v>
      </c>
      <c r="BA132" s="33">
        <v>0</v>
      </c>
      <c r="BB132" s="33">
        <v>1</v>
      </c>
      <c r="BC132" s="33">
        <v>0</v>
      </c>
      <c r="BD132" s="33">
        <v>0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f t="shared" ref="BX132:BX158" si="238">+T132+AH132+AV132+BJ132</f>
        <v>0</v>
      </c>
      <c r="BY132" s="38">
        <f t="shared" ref="BY132:BY158" si="239">+U132+AI132+AW132+BK132</f>
        <v>14.50596</v>
      </c>
      <c r="BZ132" s="33">
        <f t="shared" ref="BZ132:BZ158" si="240">+V132+AJ132+AX132+BL132</f>
        <v>0</v>
      </c>
      <c r="CA132" s="33">
        <f t="shared" ref="CA132:CA158" si="241">+W132+AK132+AY132+BM132</f>
        <v>0</v>
      </c>
      <c r="CB132" s="33">
        <f t="shared" ref="CB132:CB158" si="242">+X132+AL132+AZ132+BN132</f>
        <v>0</v>
      </c>
      <c r="CC132" s="33">
        <f t="shared" ref="CC132:CC158" si="243">+Y132+AM132+BA132+BO132</f>
        <v>0</v>
      </c>
      <c r="CD132" s="33">
        <f t="shared" ref="CD132:CD158" si="244">+Z132+AN132+BB132+BP132</f>
        <v>1</v>
      </c>
      <c r="CE132" s="33">
        <f t="shared" ref="CE132:CE158" si="245">+AA132+AO132+BC132+BQ132</f>
        <v>0</v>
      </c>
      <c r="CF132" s="33">
        <f t="shared" ref="CF132:CF158" si="246">+AB132+AP132+BD132+BR132</f>
        <v>0</v>
      </c>
      <c r="CG132" s="33">
        <f t="shared" ref="CG132:CG158" si="247">+AC132+AQ132+BE132+BS132</f>
        <v>0</v>
      </c>
      <c r="CH132" s="33">
        <f t="shared" ref="CH132:CH158" si="248">+AD132+AR132+BF132+BT132</f>
        <v>0</v>
      </c>
      <c r="CI132" s="33">
        <f t="shared" ref="CI132:CI158" si="249">+AE132+AS132+BG132+BU132</f>
        <v>0</v>
      </c>
      <c r="CJ132" s="33">
        <f t="shared" ref="CJ132:CJ158" si="250">+AF132+AT132+BH132+BV132</f>
        <v>0</v>
      </c>
      <c r="CK132" s="33">
        <f t="shared" ref="CK132:CK158" si="251">+AG132+AU132+BI132+BW132</f>
        <v>0</v>
      </c>
      <c r="CL132" s="33" t="s">
        <v>206</v>
      </c>
    </row>
    <row r="133" spans="1:90" ht="69.75" customHeight="1" x14ac:dyDescent="0.25">
      <c r="A133" s="35" t="s">
        <v>187</v>
      </c>
      <c r="B133" s="32" t="s">
        <v>378</v>
      </c>
      <c r="C133" s="41" t="s">
        <v>329</v>
      </c>
      <c r="D133" s="38">
        <v>9.3580100000000002</v>
      </c>
      <c r="E133" s="33" t="s">
        <v>206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8">
        <v>9.3580100000000002</v>
      </c>
      <c r="BL133" s="33">
        <v>0</v>
      </c>
      <c r="BM133" s="33">
        <v>0</v>
      </c>
      <c r="BN133" s="33">
        <v>0</v>
      </c>
      <c r="BO133" s="33">
        <v>0</v>
      </c>
      <c r="BP133" s="33">
        <v>1</v>
      </c>
      <c r="BQ133" s="33">
        <v>0</v>
      </c>
      <c r="BR133" s="33">
        <v>0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f t="shared" si="238"/>
        <v>0</v>
      </c>
      <c r="BY133" s="38">
        <f t="shared" si="239"/>
        <v>9.3580100000000002</v>
      </c>
      <c r="BZ133" s="33">
        <f t="shared" si="240"/>
        <v>0</v>
      </c>
      <c r="CA133" s="33">
        <f t="shared" si="241"/>
        <v>0</v>
      </c>
      <c r="CB133" s="33">
        <f t="shared" si="242"/>
        <v>0</v>
      </c>
      <c r="CC133" s="33">
        <f t="shared" si="243"/>
        <v>0</v>
      </c>
      <c r="CD133" s="33">
        <f t="shared" si="244"/>
        <v>1</v>
      </c>
      <c r="CE133" s="33">
        <f t="shared" si="245"/>
        <v>0</v>
      </c>
      <c r="CF133" s="33">
        <f t="shared" si="246"/>
        <v>0</v>
      </c>
      <c r="CG133" s="33">
        <f t="shared" si="247"/>
        <v>0</v>
      </c>
      <c r="CH133" s="33">
        <f t="shared" si="248"/>
        <v>0</v>
      </c>
      <c r="CI133" s="33">
        <f t="shared" si="249"/>
        <v>0</v>
      </c>
      <c r="CJ133" s="33">
        <f t="shared" si="250"/>
        <v>0</v>
      </c>
      <c r="CK133" s="33">
        <f t="shared" si="251"/>
        <v>0</v>
      </c>
      <c r="CL133" s="33" t="s">
        <v>206</v>
      </c>
    </row>
    <row r="134" spans="1:90" ht="104.25" customHeight="1" x14ac:dyDescent="0.25">
      <c r="A134" s="35" t="s">
        <v>187</v>
      </c>
      <c r="B134" s="32" t="s">
        <v>256</v>
      </c>
      <c r="C134" s="41" t="s">
        <v>330</v>
      </c>
      <c r="D134" s="38">
        <v>0.21984000000000001</v>
      </c>
      <c r="E134" s="33" t="s">
        <v>206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8">
        <v>0.21984000000000001</v>
      </c>
      <c r="AJ134" s="33">
        <v>0</v>
      </c>
      <c r="AK134" s="33">
        <v>0</v>
      </c>
      <c r="AL134" s="33">
        <v>0</v>
      </c>
      <c r="AM134" s="33">
        <v>0</v>
      </c>
      <c r="AN134" s="33">
        <v>1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f t="shared" si="238"/>
        <v>0</v>
      </c>
      <c r="BY134" s="38">
        <f t="shared" si="239"/>
        <v>0.21984000000000001</v>
      </c>
      <c r="BZ134" s="33">
        <f t="shared" si="240"/>
        <v>0</v>
      </c>
      <c r="CA134" s="33">
        <f t="shared" si="241"/>
        <v>0</v>
      </c>
      <c r="CB134" s="33">
        <f t="shared" si="242"/>
        <v>0</v>
      </c>
      <c r="CC134" s="33">
        <f t="shared" si="243"/>
        <v>0</v>
      </c>
      <c r="CD134" s="33">
        <f t="shared" si="244"/>
        <v>1</v>
      </c>
      <c r="CE134" s="33">
        <f t="shared" si="245"/>
        <v>0</v>
      </c>
      <c r="CF134" s="33">
        <f t="shared" si="246"/>
        <v>0</v>
      </c>
      <c r="CG134" s="33">
        <f t="shared" si="247"/>
        <v>0</v>
      </c>
      <c r="CH134" s="33">
        <f t="shared" si="248"/>
        <v>0</v>
      </c>
      <c r="CI134" s="33">
        <f t="shared" si="249"/>
        <v>0</v>
      </c>
      <c r="CJ134" s="33">
        <f t="shared" si="250"/>
        <v>0</v>
      </c>
      <c r="CK134" s="33">
        <f t="shared" si="251"/>
        <v>0</v>
      </c>
      <c r="CL134" s="33" t="s">
        <v>206</v>
      </c>
    </row>
    <row r="135" spans="1:90" ht="102.75" customHeight="1" x14ac:dyDescent="0.25">
      <c r="A135" s="35" t="s">
        <v>187</v>
      </c>
      <c r="B135" s="32" t="s">
        <v>257</v>
      </c>
      <c r="C135" s="41" t="s">
        <v>331</v>
      </c>
      <c r="D135" s="38">
        <v>0.21984000000000001</v>
      </c>
      <c r="E135" s="33" t="s">
        <v>206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8">
        <v>0.21984000000000001</v>
      </c>
      <c r="AJ135" s="33">
        <v>0</v>
      </c>
      <c r="AK135" s="33">
        <v>0</v>
      </c>
      <c r="AL135" s="33">
        <v>0</v>
      </c>
      <c r="AM135" s="33">
        <v>0</v>
      </c>
      <c r="AN135" s="33">
        <v>1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f t="shared" si="238"/>
        <v>0</v>
      </c>
      <c r="BY135" s="38">
        <f t="shared" si="239"/>
        <v>0.21984000000000001</v>
      </c>
      <c r="BZ135" s="33">
        <f t="shared" si="240"/>
        <v>0</v>
      </c>
      <c r="CA135" s="33">
        <f t="shared" si="241"/>
        <v>0</v>
      </c>
      <c r="CB135" s="33">
        <f t="shared" si="242"/>
        <v>0</v>
      </c>
      <c r="CC135" s="33">
        <f t="shared" si="243"/>
        <v>0</v>
      </c>
      <c r="CD135" s="33">
        <f t="shared" si="244"/>
        <v>1</v>
      </c>
      <c r="CE135" s="33">
        <f t="shared" si="245"/>
        <v>0</v>
      </c>
      <c r="CF135" s="33">
        <f t="shared" si="246"/>
        <v>0</v>
      </c>
      <c r="CG135" s="33">
        <f t="shared" si="247"/>
        <v>0</v>
      </c>
      <c r="CH135" s="33">
        <f t="shared" si="248"/>
        <v>0</v>
      </c>
      <c r="CI135" s="33">
        <f t="shared" si="249"/>
        <v>0</v>
      </c>
      <c r="CJ135" s="33">
        <f t="shared" si="250"/>
        <v>0</v>
      </c>
      <c r="CK135" s="33">
        <f t="shared" si="251"/>
        <v>0</v>
      </c>
      <c r="CL135" s="33" t="s">
        <v>206</v>
      </c>
    </row>
    <row r="136" spans="1:90" ht="104.25" customHeight="1" x14ac:dyDescent="0.25">
      <c r="A136" s="35" t="s">
        <v>187</v>
      </c>
      <c r="B136" s="32" t="s">
        <v>258</v>
      </c>
      <c r="C136" s="41" t="s">
        <v>332</v>
      </c>
      <c r="D136" s="38">
        <v>0.21984000000000001</v>
      </c>
      <c r="E136" s="33" t="s">
        <v>206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8">
        <v>0.21984000000000001</v>
      </c>
      <c r="AJ136" s="33">
        <v>0</v>
      </c>
      <c r="AK136" s="33">
        <v>0</v>
      </c>
      <c r="AL136" s="33">
        <v>0</v>
      </c>
      <c r="AM136" s="33">
        <v>0</v>
      </c>
      <c r="AN136" s="33">
        <v>1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0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33">
        <f t="shared" si="238"/>
        <v>0</v>
      </c>
      <c r="BY136" s="38">
        <f t="shared" si="239"/>
        <v>0.21984000000000001</v>
      </c>
      <c r="BZ136" s="33">
        <f t="shared" si="240"/>
        <v>0</v>
      </c>
      <c r="CA136" s="33">
        <f t="shared" si="241"/>
        <v>0</v>
      </c>
      <c r="CB136" s="33">
        <f t="shared" si="242"/>
        <v>0</v>
      </c>
      <c r="CC136" s="33">
        <f t="shared" si="243"/>
        <v>0</v>
      </c>
      <c r="CD136" s="33">
        <f t="shared" si="244"/>
        <v>1</v>
      </c>
      <c r="CE136" s="33">
        <f t="shared" si="245"/>
        <v>0</v>
      </c>
      <c r="CF136" s="33">
        <f t="shared" si="246"/>
        <v>0</v>
      </c>
      <c r="CG136" s="33">
        <f t="shared" si="247"/>
        <v>0</v>
      </c>
      <c r="CH136" s="33">
        <f t="shared" si="248"/>
        <v>0</v>
      </c>
      <c r="CI136" s="33">
        <f t="shared" si="249"/>
        <v>0</v>
      </c>
      <c r="CJ136" s="33">
        <f t="shared" si="250"/>
        <v>0</v>
      </c>
      <c r="CK136" s="33">
        <f t="shared" si="251"/>
        <v>0</v>
      </c>
      <c r="CL136" s="33" t="s">
        <v>206</v>
      </c>
    </row>
    <row r="137" spans="1:90" ht="36.75" customHeight="1" x14ac:dyDescent="0.25">
      <c r="A137" s="35" t="s">
        <v>187</v>
      </c>
      <c r="B137" s="32" t="s">
        <v>361</v>
      </c>
      <c r="C137" s="41" t="s">
        <v>333</v>
      </c>
      <c r="D137" s="37">
        <v>4.3129900000000001</v>
      </c>
      <c r="E137" s="33" t="s">
        <v>206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8">
        <v>4.3129900000000001</v>
      </c>
      <c r="V137" s="33">
        <v>0</v>
      </c>
      <c r="W137" s="33">
        <v>0</v>
      </c>
      <c r="X137" s="33">
        <v>0</v>
      </c>
      <c r="Y137" s="33">
        <v>0</v>
      </c>
      <c r="Z137" s="33">
        <v>1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33">
        <f t="shared" si="238"/>
        <v>0</v>
      </c>
      <c r="BY137" s="38">
        <f t="shared" si="239"/>
        <v>4.3129900000000001</v>
      </c>
      <c r="BZ137" s="33">
        <f t="shared" si="240"/>
        <v>0</v>
      </c>
      <c r="CA137" s="33">
        <f t="shared" si="241"/>
        <v>0</v>
      </c>
      <c r="CB137" s="33">
        <f t="shared" si="242"/>
        <v>0</v>
      </c>
      <c r="CC137" s="33">
        <f t="shared" si="243"/>
        <v>0</v>
      </c>
      <c r="CD137" s="33">
        <f t="shared" si="244"/>
        <v>1</v>
      </c>
      <c r="CE137" s="33">
        <f t="shared" si="245"/>
        <v>0</v>
      </c>
      <c r="CF137" s="33">
        <f t="shared" si="246"/>
        <v>0</v>
      </c>
      <c r="CG137" s="33">
        <f t="shared" si="247"/>
        <v>0</v>
      </c>
      <c r="CH137" s="33">
        <f t="shared" si="248"/>
        <v>0</v>
      </c>
      <c r="CI137" s="33">
        <f t="shared" si="249"/>
        <v>0</v>
      </c>
      <c r="CJ137" s="33">
        <f t="shared" si="250"/>
        <v>0</v>
      </c>
      <c r="CK137" s="33">
        <f t="shared" si="251"/>
        <v>0</v>
      </c>
      <c r="CL137" s="33" t="s">
        <v>206</v>
      </c>
    </row>
    <row r="138" spans="1:90" ht="52.5" customHeight="1" x14ac:dyDescent="0.25">
      <c r="A138" s="35" t="s">
        <v>187</v>
      </c>
      <c r="B138" s="32" t="s">
        <v>259</v>
      </c>
      <c r="C138" s="41" t="s">
        <v>334</v>
      </c>
      <c r="D138" s="37">
        <v>9.0288000000000004</v>
      </c>
      <c r="E138" s="33" t="s">
        <v>206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8">
        <v>9.0288000000000004</v>
      </c>
      <c r="AJ138" s="33">
        <v>0</v>
      </c>
      <c r="AK138" s="33">
        <v>0</v>
      </c>
      <c r="AL138" s="33">
        <v>0</v>
      </c>
      <c r="AM138" s="33">
        <v>0</v>
      </c>
      <c r="AN138" s="33">
        <v>1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3">
        <v>0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v>0</v>
      </c>
      <c r="BS138" s="33">
        <v>0</v>
      </c>
      <c r="BT138" s="33">
        <v>0</v>
      </c>
      <c r="BU138" s="33">
        <v>0</v>
      </c>
      <c r="BV138" s="33">
        <v>0</v>
      </c>
      <c r="BW138" s="33">
        <v>0</v>
      </c>
      <c r="BX138" s="33">
        <f t="shared" si="238"/>
        <v>0</v>
      </c>
      <c r="BY138" s="38">
        <f t="shared" si="239"/>
        <v>9.0288000000000004</v>
      </c>
      <c r="BZ138" s="33">
        <f t="shared" si="240"/>
        <v>0</v>
      </c>
      <c r="CA138" s="33">
        <f t="shared" si="241"/>
        <v>0</v>
      </c>
      <c r="CB138" s="33">
        <f t="shared" si="242"/>
        <v>0</v>
      </c>
      <c r="CC138" s="33">
        <f t="shared" si="243"/>
        <v>0</v>
      </c>
      <c r="CD138" s="33">
        <f t="shared" si="244"/>
        <v>1</v>
      </c>
      <c r="CE138" s="33">
        <f t="shared" si="245"/>
        <v>0</v>
      </c>
      <c r="CF138" s="33">
        <f t="shared" si="246"/>
        <v>0</v>
      </c>
      <c r="CG138" s="33">
        <f t="shared" si="247"/>
        <v>0</v>
      </c>
      <c r="CH138" s="33">
        <f t="shared" si="248"/>
        <v>0</v>
      </c>
      <c r="CI138" s="33">
        <f t="shared" si="249"/>
        <v>0</v>
      </c>
      <c r="CJ138" s="33">
        <f t="shared" si="250"/>
        <v>0</v>
      </c>
      <c r="CK138" s="33">
        <f t="shared" si="251"/>
        <v>0</v>
      </c>
      <c r="CL138" s="33" t="s">
        <v>206</v>
      </c>
    </row>
    <row r="139" spans="1:90" ht="39.75" customHeight="1" x14ac:dyDescent="0.25">
      <c r="A139" s="35" t="s">
        <v>187</v>
      </c>
      <c r="B139" s="32" t="s">
        <v>260</v>
      </c>
      <c r="C139" s="41" t="s">
        <v>335</v>
      </c>
      <c r="D139" s="37">
        <v>7.0928100000000001</v>
      </c>
      <c r="E139" s="33" t="s">
        <v>206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8">
        <v>7.0928100000000001</v>
      </c>
      <c r="AX139" s="33">
        <v>0</v>
      </c>
      <c r="AY139" s="33">
        <v>0</v>
      </c>
      <c r="AZ139" s="33">
        <v>0</v>
      </c>
      <c r="BA139" s="33">
        <v>0</v>
      </c>
      <c r="BB139" s="33">
        <v>1</v>
      </c>
      <c r="BC139" s="33">
        <v>0</v>
      </c>
      <c r="BD139" s="33">
        <v>0</v>
      </c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f t="shared" si="238"/>
        <v>0</v>
      </c>
      <c r="BY139" s="38">
        <f t="shared" si="239"/>
        <v>7.0928100000000001</v>
      </c>
      <c r="BZ139" s="33">
        <f t="shared" si="240"/>
        <v>0</v>
      </c>
      <c r="CA139" s="33">
        <f t="shared" si="241"/>
        <v>0</v>
      </c>
      <c r="CB139" s="33">
        <f t="shared" si="242"/>
        <v>0</v>
      </c>
      <c r="CC139" s="33">
        <f t="shared" si="243"/>
        <v>0</v>
      </c>
      <c r="CD139" s="33">
        <f t="shared" si="244"/>
        <v>1</v>
      </c>
      <c r="CE139" s="33">
        <f t="shared" si="245"/>
        <v>0</v>
      </c>
      <c r="CF139" s="33">
        <f t="shared" si="246"/>
        <v>0</v>
      </c>
      <c r="CG139" s="33">
        <f t="shared" si="247"/>
        <v>0</v>
      </c>
      <c r="CH139" s="33">
        <f t="shared" si="248"/>
        <v>0</v>
      </c>
      <c r="CI139" s="33">
        <f t="shared" si="249"/>
        <v>0</v>
      </c>
      <c r="CJ139" s="33">
        <f t="shared" si="250"/>
        <v>0</v>
      </c>
      <c r="CK139" s="33">
        <f t="shared" si="251"/>
        <v>0</v>
      </c>
      <c r="CL139" s="33" t="s">
        <v>206</v>
      </c>
    </row>
    <row r="140" spans="1:90" ht="35.25" customHeight="1" x14ac:dyDescent="0.25">
      <c r="A140" s="35" t="s">
        <v>187</v>
      </c>
      <c r="B140" s="32" t="s">
        <v>261</v>
      </c>
      <c r="C140" s="41" t="s">
        <v>336</v>
      </c>
      <c r="D140" s="37">
        <v>0.10895000000000001</v>
      </c>
      <c r="E140" s="33" t="s">
        <v>206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8">
        <v>0.10895000000000001</v>
      </c>
      <c r="BL140" s="33">
        <v>0</v>
      </c>
      <c r="BM140" s="33">
        <v>0</v>
      </c>
      <c r="BN140" s="33">
        <v>0</v>
      </c>
      <c r="BO140" s="33">
        <v>0</v>
      </c>
      <c r="BP140" s="33">
        <v>1</v>
      </c>
      <c r="BQ140" s="33">
        <v>0</v>
      </c>
      <c r="BR140" s="33">
        <v>0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f t="shared" si="238"/>
        <v>0</v>
      </c>
      <c r="BY140" s="38">
        <f t="shared" si="239"/>
        <v>0.10895000000000001</v>
      </c>
      <c r="BZ140" s="33">
        <f t="shared" si="240"/>
        <v>0</v>
      </c>
      <c r="CA140" s="33">
        <f t="shared" si="241"/>
        <v>0</v>
      </c>
      <c r="CB140" s="33">
        <f t="shared" si="242"/>
        <v>0</v>
      </c>
      <c r="CC140" s="33">
        <f t="shared" si="243"/>
        <v>0</v>
      </c>
      <c r="CD140" s="33">
        <f t="shared" si="244"/>
        <v>1</v>
      </c>
      <c r="CE140" s="33">
        <f t="shared" si="245"/>
        <v>0</v>
      </c>
      <c r="CF140" s="33">
        <f t="shared" si="246"/>
        <v>0</v>
      </c>
      <c r="CG140" s="33">
        <f t="shared" si="247"/>
        <v>0</v>
      </c>
      <c r="CH140" s="33">
        <f t="shared" si="248"/>
        <v>0</v>
      </c>
      <c r="CI140" s="33">
        <f t="shared" si="249"/>
        <v>0</v>
      </c>
      <c r="CJ140" s="33">
        <f t="shared" si="250"/>
        <v>0</v>
      </c>
      <c r="CK140" s="33">
        <f t="shared" si="251"/>
        <v>0</v>
      </c>
      <c r="CL140" s="33" t="s">
        <v>206</v>
      </c>
    </row>
    <row r="141" spans="1:90" ht="51" customHeight="1" x14ac:dyDescent="0.25">
      <c r="A141" s="35" t="s">
        <v>187</v>
      </c>
      <c r="B141" s="32" t="s">
        <v>362</v>
      </c>
      <c r="C141" s="41" t="s">
        <v>337</v>
      </c>
      <c r="D141" s="37">
        <v>5.0005699999999997</v>
      </c>
      <c r="E141" s="33" t="s">
        <v>206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8">
        <v>5.0005699999999997</v>
      </c>
      <c r="AJ141" s="33">
        <v>0</v>
      </c>
      <c r="AK141" s="33">
        <v>0</v>
      </c>
      <c r="AL141" s="33">
        <v>0</v>
      </c>
      <c r="AM141" s="33">
        <v>0</v>
      </c>
      <c r="AN141" s="33">
        <v>1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f t="shared" si="238"/>
        <v>0</v>
      </c>
      <c r="BY141" s="38">
        <f t="shared" si="239"/>
        <v>5.0005699999999997</v>
      </c>
      <c r="BZ141" s="33">
        <f t="shared" si="240"/>
        <v>0</v>
      </c>
      <c r="CA141" s="33">
        <f t="shared" si="241"/>
        <v>0</v>
      </c>
      <c r="CB141" s="33">
        <f t="shared" si="242"/>
        <v>0</v>
      </c>
      <c r="CC141" s="33">
        <f t="shared" si="243"/>
        <v>0</v>
      </c>
      <c r="CD141" s="33">
        <f t="shared" si="244"/>
        <v>1</v>
      </c>
      <c r="CE141" s="33">
        <f t="shared" si="245"/>
        <v>0</v>
      </c>
      <c r="CF141" s="33">
        <f t="shared" si="246"/>
        <v>0</v>
      </c>
      <c r="CG141" s="33">
        <f t="shared" si="247"/>
        <v>0</v>
      </c>
      <c r="CH141" s="33">
        <f t="shared" si="248"/>
        <v>0</v>
      </c>
      <c r="CI141" s="33">
        <f t="shared" si="249"/>
        <v>0</v>
      </c>
      <c r="CJ141" s="33">
        <f t="shared" si="250"/>
        <v>0</v>
      </c>
      <c r="CK141" s="33">
        <f t="shared" si="251"/>
        <v>0</v>
      </c>
      <c r="CL141" s="33" t="s">
        <v>206</v>
      </c>
    </row>
    <row r="142" spans="1:90" ht="18.75" customHeight="1" x14ac:dyDescent="0.25">
      <c r="A142" s="35" t="s">
        <v>187</v>
      </c>
      <c r="B142" s="32" t="s">
        <v>262</v>
      </c>
      <c r="C142" s="41" t="s">
        <v>338</v>
      </c>
      <c r="D142" s="37">
        <v>2.9758300000000002</v>
      </c>
      <c r="E142" s="33" t="s">
        <v>206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8">
        <v>1.42424</v>
      </c>
      <c r="AJ142" s="33">
        <v>0</v>
      </c>
      <c r="AK142" s="33">
        <v>0</v>
      </c>
      <c r="AL142" s="33">
        <v>0</v>
      </c>
      <c r="AM142" s="33">
        <v>0</v>
      </c>
      <c r="AN142" s="33">
        <v>1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8">
        <v>1.5516000000000001</v>
      </c>
      <c r="BL142" s="33">
        <v>0</v>
      </c>
      <c r="BM142" s="33">
        <v>0</v>
      </c>
      <c r="BN142" s="33">
        <v>0</v>
      </c>
      <c r="BO142" s="33">
        <v>0</v>
      </c>
      <c r="BP142" s="33">
        <v>1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f t="shared" si="238"/>
        <v>0</v>
      </c>
      <c r="BY142" s="38">
        <f t="shared" si="239"/>
        <v>2.9758399999999998</v>
      </c>
      <c r="BZ142" s="33">
        <f t="shared" si="240"/>
        <v>0</v>
      </c>
      <c r="CA142" s="33">
        <f t="shared" si="241"/>
        <v>0</v>
      </c>
      <c r="CB142" s="33">
        <f t="shared" si="242"/>
        <v>0</v>
      </c>
      <c r="CC142" s="33">
        <f t="shared" si="243"/>
        <v>0</v>
      </c>
      <c r="CD142" s="33">
        <f t="shared" si="244"/>
        <v>2</v>
      </c>
      <c r="CE142" s="33">
        <f t="shared" si="245"/>
        <v>0</v>
      </c>
      <c r="CF142" s="33">
        <f t="shared" si="246"/>
        <v>0</v>
      </c>
      <c r="CG142" s="33">
        <f t="shared" si="247"/>
        <v>0</v>
      </c>
      <c r="CH142" s="33">
        <f t="shared" si="248"/>
        <v>0</v>
      </c>
      <c r="CI142" s="33">
        <f t="shared" si="249"/>
        <v>0</v>
      </c>
      <c r="CJ142" s="33">
        <f t="shared" si="250"/>
        <v>0</v>
      </c>
      <c r="CK142" s="33">
        <f t="shared" si="251"/>
        <v>0</v>
      </c>
      <c r="CL142" s="33" t="s">
        <v>206</v>
      </c>
    </row>
    <row r="143" spans="1:90" ht="52.5" customHeight="1" x14ac:dyDescent="0.25">
      <c r="A143" s="35" t="s">
        <v>187</v>
      </c>
      <c r="B143" s="32" t="s">
        <v>263</v>
      </c>
      <c r="C143" s="41" t="s">
        <v>339</v>
      </c>
      <c r="D143" s="37">
        <v>5.1939799999999998</v>
      </c>
      <c r="E143" s="33" t="s">
        <v>206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8">
        <v>5.1939799999999998</v>
      </c>
      <c r="AX143" s="33">
        <v>0</v>
      </c>
      <c r="AY143" s="33">
        <v>0</v>
      </c>
      <c r="AZ143" s="33">
        <v>0</v>
      </c>
      <c r="BA143" s="33">
        <v>0</v>
      </c>
      <c r="BB143" s="33">
        <v>1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0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f t="shared" si="238"/>
        <v>0</v>
      </c>
      <c r="BY143" s="38">
        <f t="shared" si="239"/>
        <v>5.1939799999999998</v>
      </c>
      <c r="BZ143" s="33">
        <f t="shared" si="240"/>
        <v>0</v>
      </c>
      <c r="CA143" s="33">
        <f t="shared" si="241"/>
        <v>0</v>
      </c>
      <c r="CB143" s="33">
        <f t="shared" si="242"/>
        <v>0</v>
      </c>
      <c r="CC143" s="33">
        <f t="shared" si="243"/>
        <v>0</v>
      </c>
      <c r="CD143" s="33">
        <f t="shared" si="244"/>
        <v>1</v>
      </c>
      <c r="CE143" s="33">
        <f t="shared" si="245"/>
        <v>0</v>
      </c>
      <c r="CF143" s="33">
        <f t="shared" si="246"/>
        <v>0</v>
      </c>
      <c r="CG143" s="33">
        <f t="shared" si="247"/>
        <v>0</v>
      </c>
      <c r="CH143" s="33">
        <f t="shared" si="248"/>
        <v>0</v>
      </c>
      <c r="CI143" s="33">
        <f t="shared" si="249"/>
        <v>0</v>
      </c>
      <c r="CJ143" s="33">
        <f t="shared" si="250"/>
        <v>0</v>
      </c>
      <c r="CK143" s="33">
        <f t="shared" si="251"/>
        <v>0</v>
      </c>
      <c r="CL143" s="33" t="s">
        <v>206</v>
      </c>
    </row>
    <row r="144" spans="1:90" ht="35.25" customHeight="1" x14ac:dyDescent="0.25">
      <c r="A144" s="35" t="s">
        <v>187</v>
      </c>
      <c r="B144" s="32" t="s">
        <v>264</v>
      </c>
      <c r="C144" s="41" t="s">
        <v>340</v>
      </c>
      <c r="D144" s="37">
        <v>7.3885199999999998</v>
      </c>
      <c r="E144" s="33" t="s">
        <v>206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8">
        <v>7.3885199999999998</v>
      </c>
      <c r="AJ144" s="33">
        <v>0</v>
      </c>
      <c r="AK144" s="33">
        <v>0</v>
      </c>
      <c r="AL144" s="33">
        <v>0</v>
      </c>
      <c r="AM144" s="33">
        <v>0</v>
      </c>
      <c r="AN144" s="33">
        <v>1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0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33">
        <f t="shared" si="238"/>
        <v>0</v>
      </c>
      <c r="BY144" s="38">
        <f t="shared" si="239"/>
        <v>7.3885199999999998</v>
      </c>
      <c r="BZ144" s="33">
        <f t="shared" si="240"/>
        <v>0</v>
      </c>
      <c r="CA144" s="33">
        <f t="shared" si="241"/>
        <v>0</v>
      </c>
      <c r="CB144" s="33">
        <f t="shared" si="242"/>
        <v>0</v>
      </c>
      <c r="CC144" s="33">
        <f t="shared" si="243"/>
        <v>0</v>
      </c>
      <c r="CD144" s="33">
        <f t="shared" si="244"/>
        <v>1</v>
      </c>
      <c r="CE144" s="33">
        <f t="shared" si="245"/>
        <v>0</v>
      </c>
      <c r="CF144" s="33">
        <f t="shared" si="246"/>
        <v>0</v>
      </c>
      <c r="CG144" s="33">
        <f t="shared" si="247"/>
        <v>0</v>
      </c>
      <c r="CH144" s="33">
        <f t="shared" si="248"/>
        <v>0</v>
      </c>
      <c r="CI144" s="33">
        <f t="shared" si="249"/>
        <v>0</v>
      </c>
      <c r="CJ144" s="33">
        <f t="shared" si="250"/>
        <v>0</v>
      </c>
      <c r="CK144" s="33">
        <f t="shared" si="251"/>
        <v>0</v>
      </c>
      <c r="CL144" s="33" t="s">
        <v>206</v>
      </c>
    </row>
    <row r="145" spans="1:90" ht="34.5" customHeight="1" x14ac:dyDescent="0.25">
      <c r="A145" s="35" t="s">
        <v>187</v>
      </c>
      <c r="B145" s="32" t="s">
        <v>265</v>
      </c>
      <c r="C145" s="41" t="s">
        <v>341</v>
      </c>
      <c r="D145" s="37">
        <v>5.1603399999999997</v>
      </c>
      <c r="E145" s="33" t="s">
        <v>206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8">
        <v>5.1603399999999997</v>
      </c>
      <c r="BL145" s="33">
        <v>0</v>
      </c>
      <c r="BM145" s="33">
        <v>0</v>
      </c>
      <c r="BN145" s="33">
        <v>0</v>
      </c>
      <c r="BO145" s="33">
        <v>0</v>
      </c>
      <c r="BP145" s="33">
        <v>3</v>
      </c>
      <c r="BQ145" s="33">
        <v>0</v>
      </c>
      <c r="BR145" s="33">
        <v>0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33">
        <f t="shared" si="238"/>
        <v>0</v>
      </c>
      <c r="BY145" s="38">
        <f t="shared" si="239"/>
        <v>5.1603399999999997</v>
      </c>
      <c r="BZ145" s="33">
        <f t="shared" si="240"/>
        <v>0</v>
      </c>
      <c r="CA145" s="33">
        <f t="shared" si="241"/>
        <v>0</v>
      </c>
      <c r="CB145" s="33">
        <f t="shared" si="242"/>
        <v>0</v>
      </c>
      <c r="CC145" s="33">
        <f t="shared" si="243"/>
        <v>0</v>
      </c>
      <c r="CD145" s="33">
        <f t="shared" si="244"/>
        <v>3</v>
      </c>
      <c r="CE145" s="33">
        <f t="shared" si="245"/>
        <v>0</v>
      </c>
      <c r="CF145" s="33">
        <f t="shared" si="246"/>
        <v>0</v>
      </c>
      <c r="CG145" s="33">
        <f t="shared" si="247"/>
        <v>0</v>
      </c>
      <c r="CH145" s="33">
        <f t="shared" si="248"/>
        <v>0</v>
      </c>
      <c r="CI145" s="33">
        <f t="shared" si="249"/>
        <v>0</v>
      </c>
      <c r="CJ145" s="33">
        <f t="shared" si="250"/>
        <v>0</v>
      </c>
      <c r="CK145" s="33">
        <f t="shared" si="251"/>
        <v>0</v>
      </c>
      <c r="CL145" s="33" t="s">
        <v>206</v>
      </c>
    </row>
    <row r="146" spans="1:90" ht="39.75" customHeight="1" x14ac:dyDescent="0.25">
      <c r="A146" s="35" t="s">
        <v>187</v>
      </c>
      <c r="B146" s="32" t="s">
        <v>266</v>
      </c>
      <c r="C146" s="41" t="s">
        <v>342</v>
      </c>
      <c r="D146" s="37">
        <v>7.5061099999999996</v>
      </c>
      <c r="E146" s="33" t="s">
        <v>206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8">
        <v>1.76833</v>
      </c>
      <c r="V146" s="33">
        <v>0</v>
      </c>
      <c r="W146" s="33">
        <v>0</v>
      </c>
      <c r="X146" s="33">
        <v>0</v>
      </c>
      <c r="Y146" s="33">
        <v>0</v>
      </c>
      <c r="Z146" s="33">
        <v>2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8">
        <v>1.8443700000000001</v>
      </c>
      <c r="AJ146" s="33">
        <v>0</v>
      </c>
      <c r="AK146" s="33">
        <v>0</v>
      </c>
      <c r="AL146" s="33">
        <v>0</v>
      </c>
      <c r="AM146" s="33">
        <v>0</v>
      </c>
      <c r="AN146" s="33">
        <v>2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8">
        <v>1.9255199999999999</v>
      </c>
      <c r="AX146" s="33">
        <v>0</v>
      </c>
      <c r="AY146" s="33">
        <v>0</v>
      </c>
      <c r="AZ146" s="33">
        <v>0</v>
      </c>
      <c r="BA146" s="33">
        <v>0</v>
      </c>
      <c r="BB146" s="33">
        <v>2</v>
      </c>
      <c r="BC146" s="33">
        <v>0</v>
      </c>
      <c r="BD146" s="33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8">
        <v>1.9678899999999999</v>
      </c>
      <c r="BL146" s="33">
        <v>0</v>
      </c>
      <c r="BM146" s="33">
        <v>0</v>
      </c>
      <c r="BN146" s="33">
        <v>0</v>
      </c>
      <c r="BO146" s="33">
        <v>0</v>
      </c>
      <c r="BP146" s="33">
        <v>2</v>
      </c>
      <c r="BQ146" s="33">
        <v>0</v>
      </c>
      <c r="BR146" s="33">
        <v>0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3">
        <f t="shared" si="238"/>
        <v>0</v>
      </c>
      <c r="BY146" s="38">
        <f t="shared" si="239"/>
        <v>7.5061099999999996</v>
      </c>
      <c r="BZ146" s="33">
        <f t="shared" si="240"/>
        <v>0</v>
      </c>
      <c r="CA146" s="33">
        <f t="shared" si="241"/>
        <v>0</v>
      </c>
      <c r="CB146" s="33">
        <f t="shared" si="242"/>
        <v>0</v>
      </c>
      <c r="CC146" s="33">
        <f t="shared" si="243"/>
        <v>0</v>
      </c>
      <c r="CD146" s="33">
        <f t="shared" si="244"/>
        <v>8</v>
      </c>
      <c r="CE146" s="33">
        <f t="shared" si="245"/>
        <v>0</v>
      </c>
      <c r="CF146" s="33">
        <f t="shared" si="246"/>
        <v>0</v>
      </c>
      <c r="CG146" s="33">
        <f t="shared" si="247"/>
        <v>0</v>
      </c>
      <c r="CH146" s="33">
        <f t="shared" si="248"/>
        <v>0</v>
      </c>
      <c r="CI146" s="33">
        <f t="shared" si="249"/>
        <v>0</v>
      </c>
      <c r="CJ146" s="33">
        <f t="shared" si="250"/>
        <v>0</v>
      </c>
      <c r="CK146" s="33">
        <f t="shared" si="251"/>
        <v>0</v>
      </c>
      <c r="CL146" s="33" t="s">
        <v>206</v>
      </c>
    </row>
    <row r="147" spans="1:90" ht="43.5" customHeight="1" x14ac:dyDescent="0.25">
      <c r="A147" s="35" t="s">
        <v>187</v>
      </c>
      <c r="B147" s="32" t="s">
        <v>267</v>
      </c>
      <c r="C147" s="41" t="s">
        <v>343</v>
      </c>
      <c r="D147" s="37">
        <v>2.71509</v>
      </c>
      <c r="E147" s="33" t="s">
        <v>206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8">
        <v>2.71509</v>
      </c>
      <c r="BL147" s="33">
        <v>0</v>
      </c>
      <c r="BM147" s="33">
        <v>0</v>
      </c>
      <c r="BN147" s="33">
        <v>0</v>
      </c>
      <c r="BO147" s="33">
        <v>0</v>
      </c>
      <c r="BP147" s="33">
        <v>1</v>
      </c>
      <c r="BQ147" s="33">
        <v>0</v>
      </c>
      <c r="BR147" s="33">
        <v>0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3">
        <f t="shared" si="238"/>
        <v>0</v>
      </c>
      <c r="BY147" s="38">
        <f t="shared" si="239"/>
        <v>2.71509</v>
      </c>
      <c r="BZ147" s="33">
        <f t="shared" si="240"/>
        <v>0</v>
      </c>
      <c r="CA147" s="33">
        <f t="shared" si="241"/>
        <v>0</v>
      </c>
      <c r="CB147" s="33">
        <f t="shared" si="242"/>
        <v>0</v>
      </c>
      <c r="CC147" s="33">
        <f t="shared" si="243"/>
        <v>0</v>
      </c>
      <c r="CD147" s="33">
        <f t="shared" si="244"/>
        <v>1</v>
      </c>
      <c r="CE147" s="33">
        <f t="shared" si="245"/>
        <v>0</v>
      </c>
      <c r="CF147" s="33">
        <f t="shared" si="246"/>
        <v>0</v>
      </c>
      <c r="CG147" s="33">
        <f t="shared" si="247"/>
        <v>0</v>
      </c>
      <c r="CH147" s="33">
        <f t="shared" si="248"/>
        <v>0</v>
      </c>
      <c r="CI147" s="33">
        <f t="shared" si="249"/>
        <v>0</v>
      </c>
      <c r="CJ147" s="33">
        <f t="shared" si="250"/>
        <v>0</v>
      </c>
      <c r="CK147" s="33">
        <f t="shared" si="251"/>
        <v>0</v>
      </c>
      <c r="CL147" s="33" t="s">
        <v>206</v>
      </c>
    </row>
    <row r="148" spans="1:90" ht="34.5" customHeight="1" x14ac:dyDescent="0.25">
      <c r="A148" s="35" t="s">
        <v>187</v>
      </c>
      <c r="B148" s="32" t="s">
        <v>268</v>
      </c>
      <c r="C148" s="41" t="s">
        <v>344</v>
      </c>
      <c r="D148" s="37">
        <v>1.7968599999999999</v>
      </c>
      <c r="E148" s="33" t="s">
        <v>206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8">
        <v>0.85997999999999997</v>
      </c>
      <c r="AJ148" s="33">
        <v>0</v>
      </c>
      <c r="AK148" s="33">
        <v>0</v>
      </c>
      <c r="AL148" s="33">
        <v>0</v>
      </c>
      <c r="AM148" s="33">
        <v>0</v>
      </c>
      <c r="AN148" s="33">
        <v>1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8">
        <v>0.93688000000000005</v>
      </c>
      <c r="BL148" s="33">
        <v>0</v>
      </c>
      <c r="BM148" s="33">
        <v>0</v>
      </c>
      <c r="BN148" s="33">
        <v>0</v>
      </c>
      <c r="BO148" s="33">
        <v>0</v>
      </c>
      <c r="BP148" s="33">
        <v>1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f t="shared" si="238"/>
        <v>0</v>
      </c>
      <c r="BY148" s="38">
        <f t="shared" si="239"/>
        <v>1.7968600000000001</v>
      </c>
      <c r="BZ148" s="33">
        <f t="shared" si="240"/>
        <v>0</v>
      </c>
      <c r="CA148" s="33">
        <f t="shared" si="241"/>
        <v>0</v>
      </c>
      <c r="CB148" s="33">
        <f t="shared" si="242"/>
        <v>0</v>
      </c>
      <c r="CC148" s="33">
        <f t="shared" si="243"/>
        <v>0</v>
      </c>
      <c r="CD148" s="33">
        <f t="shared" si="244"/>
        <v>2</v>
      </c>
      <c r="CE148" s="33">
        <f t="shared" si="245"/>
        <v>0</v>
      </c>
      <c r="CF148" s="33">
        <f t="shared" si="246"/>
        <v>0</v>
      </c>
      <c r="CG148" s="33">
        <f t="shared" si="247"/>
        <v>0</v>
      </c>
      <c r="CH148" s="33">
        <f t="shared" si="248"/>
        <v>0</v>
      </c>
      <c r="CI148" s="33">
        <f t="shared" si="249"/>
        <v>0</v>
      </c>
      <c r="CJ148" s="33">
        <f t="shared" si="250"/>
        <v>0</v>
      </c>
      <c r="CK148" s="33">
        <f t="shared" si="251"/>
        <v>0</v>
      </c>
      <c r="CL148" s="33" t="s">
        <v>206</v>
      </c>
    </row>
    <row r="149" spans="1:90" ht="38.25" customHeight="1" x14ac:dyDescent="0.25">
      <c r="A149" s="35" t="s">
        <v>187</v>
      </c>
      <c r="B149" s="32" t="s">
        <v>269</v>
      </c>
      <c r="C149" s="41" t="s">
        <v>345</v>
      </c>
      <c r="D149" s="37">
        <v>1.3379700000000001</v>
      </c>
      <c r="E149" s="33" t="s">
        <v>206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8">
        <v>0.64763000000000004</v>
      </c>
      <c r="V149" s="33">
        <v>0</v>
      </c>
      <c r="W149" s="33">
        <v>0</v>
      </c>
      <c r="X149" s="33">
        <v>0</v>
      </c>
      <c r="Y149" s="33">
        <v>0</v>
      </c>
      <c r="Z149" s="33">
        <v>1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8">
        <v>0.69033999999999995</v>
      </c>
      <c r="AX149" s="33">
        <v>0</v>
      </c>
      <c r="AY149" s="33">
        <v>0</v>
      </c>
      <c r="AZ149" s="33">
        <v>0</v>
      </c>
      <c r="BA149" s="33">
        <v>0</v>
      </c>
      <c r="BB149" s="33">
        <v>1</v>
      </c>
      <c r="BC149" s="33">
        <v>0</v>
      </c>
      <c r="BD149" s="33">
        <v>0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0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3">
        <f t="shared" si="238"/>
        <v>0</v>
      </c>
      <c r="BY149" s="38">
        <f t="shared" si="239"/>
        <v>1.3379699999999999</v>
      </c>
      <c r="BZ149" s="33">
        <f t="shared" si="240"/>
        <v>0</v>
      </c>
      <c r="CA149" s="33">
        <f t="shared" si="241"/>
        <v>0</v>
      </c>
      <c r="CB149" s="33">
        <f t="shared" si="242"/>
        <v>0</v>
      </c>
      <c r="CC149" s="33">
        <f t="shared" si="243"/>
        <v>0</v>
      </c>
      <c r="CD149" s="33">
        <f t="shared" si="244"/>
        <v>2</v>
      </c>
      <c r="CE149" s="33">
        <f t="shared" si="245"/>
        <v>0</v>
      </c>
      <c r="CF149" s="33">
        <f t="shared" si="246"/>
        <v>0</v>
      </c>
      <c r="CG149" s="33">
        <f t="shared" si="247"/>
        <v>0</v>
      </c>
      <c r="CH149" s="33">
        <f t="shared" si="248"/>
        <v>0</v>
      </c>
      <c r="CI149" s="33">
        <f t="shared" si="249"/>
        <v>0</v>
      </c>
      <c r="CJ149" s="33">
        <f t="shared" si="250"/>
        <v>0</v>
      </c>
      <c r="CK149" s="33">
        <f t="shared" si="251"/>
        <v>0</v>
      </c>
      <c r="CL149" s="33" t="s">
        <v>206</v>
      </c>
    </row>
    <row r="150" spans="1:90" ht="36.75" customHeight="1" x14ac:dyDescent="0.25">
      <c r="A150" s="35" t="s">
        <v>187</v>
      </c>
      <c r="B150" s="32" t="s">
        <v>270</v>
      </c>
      <c r="C150" s="41" t="s">
        <v>346</v>
      </c>
      <c r="D150" s="37">
        <v>0.18149000000000001</v>
      </c>
      <c r="E150" s="33" t="s">
        <v>206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8">
        <v>8.6860000000000007E-2</v>
      </c>
      <c r="AJ150" s="33">
        <v>0</v>
      </c>
      <c r="AK150" s="33">
        <v>0</v>
      </c>
      <c r="AL150" s="33">
        <v>0</v>
      </c>
      <c r="AM150" s="33">
        <v>0</v>
      </c>
      <c r="AN150" s="33">
        <v>1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8">
        <v>9.4630000000000006E-2</v>
      </c>
      <c r="BL150" s="33">
        <v>0</v>
      </c>
      <c r="BM150" s="33">
        <v>0</v>
      </c>
      <c r="BN150" s="33">
        <v>0</v>
      </c>
      <c r="BO150" s="33">
        <v>0</v>
      </c>
      <c r="BP150" s="33">
        <v>1</v>
      </c>
      <c r="BQ150" s="33">
        <v>0</v>
      </c>
      <c r="BR150" s="33">
        <v>0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33">
        <f t="shared" si="238"/>
        <v>0</v>
      </c>
      <c r="BY150" s="38">
        <f t="shared" si="239"/>
        <v>0.18149000000000001</v>
      </c>
      <c r="BZ150" s="33">
        <f t="shared" si="240"/>
        <v>0</v>
      </c>
      <c r="CA150" s="33">
        <f t="shared" si="241"/>
        <v>0</v>
      </c>
      <c r="CB150" s="33">
        <f t="shared" si="242"/>
        <v>0</v>
      </c>
      <c r="CC150" s="33">
        <f t="shared" si="243"/>
        <v>0</v>
      </c>
      <c r="CD150" s="33">
        <f t="shared" si="244"/>
        <v>2</v>
      </c>
      <c r="CE150" s="33">
        <f t="shared" si="245"/>
        <v>0</v>
      </c>
      <c r="CF150" s="33">
        <f t="shared" si="246"/>
        <v>0</v>
      </c>
      <c r="CG150" s="33">
        <f t="shared" si="247"/>
        <v>0</v>
      </c>
      <c r="CH150" s="33">
        <f t="shared" si="248"/>
        <v>0</v>
      </c>
      <c r="CI150" s="33">
        <f t="shared" si="249"/>
        <v>0</v>
      </c>
      <c r="CJ150" s="33">
        <f t="shared" si="250"/>
        <v>0</v>
      </c>
      <c r="CK150" s="33">
        <f t="shared" si="251"/>
        <v>0</v>
      </c>
      <c r="CL150" s="33" t="s">
        <v>206</v>
      </c>
    </row>
    <row r="151" spans="1:90" ht="36.75" customHeight="1" x14ac:dyDescent="0.25">
      <c r="A151" s="35" t="s">
        <v>187</v>
      </c>
      <c r="B151" s="32" t="s">
        <v>363</v>
      </c>
      <c r="C151" s="41" t="s">
        <v>347</v>
      </c>
      <c r="D151" s="37">
        <v>1.8746700000000001</v>
      </c>
      <c r="E151" s="33" t="s">
        <v>206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8">
        <v>1.8746700000000001</v>
      </c>
      <c r="AX151" s="33">
        <v>0</v>
      </c>
      <c r="AY151" s="33">
        <v>0</v>
      </c>
      <c r="AZ151" s="33">
        <v>0</v>
      </c>
      <c r="BA151" s="33">
        <v>0</v>
      </c>
      <c r="BB151" s="33">
        <v>1</v>
      </c>
      <c r="BC151" s="33">
        <v>0</v>
      </c>
      <c r="BD151" s="33">
        <v>0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3">
        <f t="shared" si="238"/>
        <v>0</v>
      </c>
      <c r="BY151" s="38">
        <f t="shared" si="239"/>
        <v>1.8746700000000001</v>
      </c>
      <c r="BZ151" s="33">
        <f t="shared" si="240"/>
        <v>0</v>
      </c>
      <c r="CA151" s="33">
        <f t="shared" si="241"/>
        <v>0</v>
      </c>
      <c r="CB151" s="33">
        <f t="shared" si="242"/>
        <v>0</v>
      </c>
      <c r="CC151" s="33">
        <f t="shared" si="243"/>
        <v>0</v>
      </c>
      <c r="CD151" s="33">
        <f t="shared" si="244"/>
        <v>1</v>
      </c>
      <c r="CE151" s="33">
        <f t="shared" si="245"/>
        <v>0</v>
      </c>
      <c r="CF151" s="33">
        <f t="shared" si="246"/>
        <v>0</v>
      </c>
      <c r="CG151" s="33">
        <f t="shared" si="247"/>
        <v>0</v>
      </c>
      <c r="CH151" s="33">
        <f t="shared" si="248"/>
        <v>0</v>
      </c>
      <c r="CI151" s="33">
        <f t="shared" si="249"/>
        <v>0</v>
      </c>
      <c r="CJ151" s="33">
        <f t="shared" si="250"/>
        <v>0</v>
      </c>
      <c r="CK151" s="33">
        <f t="shared" si="251"/>
        <v>0</v>
      </c>
      <c r="CL151" s="33" t="s">
        <v>206</v>
      </c>
    </row>
    <row r="152" spans="1:90" ht="22.5" customHeight="1" x14ac:dyDescent="0.25">
      <c r="A152" s="35" t="s">
        <v>187</v>
      </c>
      <c r="B152" s="32" t="s">
        <v>271</v>
      </c>
      <c r="C152" s="41" t="s">
        <v>348</v>
      </c>
      <c r="D152" s="37">
        <v>4.6768799999999997</v>
      </c>
      <c r="E152" s="33" t="s">
        <v>206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8">
        <v>0.88805000000000001</v>
      </c>
      <c r="V152" s="33">
        <v>0</v>
      </c>
      <c r="W152" s="33">
        <v>0</v>
      </c>
      <c r="X152" s="33">
        <v>0</v>
      </c>
      <c r="Y152" s="33">
        <v>0</v>
      </c>
      <c r="Z152" s="33">
        <v>7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8">
        <v>1.1270100000000001</v>
      </c>
      <c r="AJ152" s="33">
        <v>0</v>
      </c>
      <c r="AK152" s="33">
        <v>0</v>
      </c>
      <c r="AL152" s="33">
        <v>0</v>
      </c>
      <c r="AM152" s="33">
        <v>0</v>
      </c>
      <c r="AN152" s="33">
        <v>10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8">
        <v>1.2679800000000001</v>
      </c>
      <c r="AX152" s="33">
        <v>0</v>
      </c>
      <c r="AY152" s="33">
        <v>0</v>
      </c>
      <c r="AZ152" s="33">
        <v>0</v>
      </c>
      <c r="BA152" s="33">
        <v>0</v>
      </c>
      <c r="BB152" s="33">
        <v>14</v>
      </c>
      <c r="BC152" s="33">
        <v>0</v>
      </c>
      <c r="BD152" s="33">
        <v>0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8">
        <v>1.39385</v>
      </c>
      <c r="BL152" s="33">
        <v>0</v>
      </c>
      <c r="BM152" s="33">
        <v>0</v>
      </c>
      <c r="BN152" s="33">
        <v>0</v>
      </c>
      <c r="BO152" s="33">
        <v>0</v>
      </c>
      <c r="BP152" s="33">
        <v>8</v>
      </c>
      <c r="BQ152" s="33">
        <v>0</v>
      </c>
      <c r="BR152" s="33">
        <v>0</v>
      </c>
      <c r="BS152" s="33">
        <v>0</v>
      </c>
      <c r="BT152" s="33">
        <v>0</v>
      </c>
      <c r="BU152" s="33">
        <v>0</v>
      </c>
      <c r="BV152" s="33">
        <v>0</v>
      </c>
      <c r="BW152" s="33">
        <v>0</v>
      </c>
      <c r="BX152" s="33">
        <f t="shared" si="238"/>
        <v>0</v>
      </c>
      <c r="BY152" s="38">
        <f t="shared" si="239"/>
        <v>4.6768900000000002</v>
      </c>
      <c r="BZ152" s="33">
        <f t="shared" si="240"/>
        <v>0</v>
      </c>
      <c r="CA152" s="33">
        <f t="shared" si="241"/>
        <v>0</v>
      </c>
      <c r="CB152" s="33">
        <f t="shared" si="242"/>
        <v>0</v>
      </c>
      <c r="CC152" s="33">
        <f t="shared" si="243"/>
        <v>0</v>
      </c>
      <c r="CD152" s="33">
        <f t="shared" si="244"/>
        <v>39</v>
      </c>
      <c r="CE152" s="33">
        <f t="shared" si="245"/>
        <v>0</v>
      </c>
      <c r="CF152" s="33">
        <f t="shared" si="246"/>
        <v>0</v>
      </c>
      <c r="CG152" s="33">
        <f t="shared" si="247"/>
        <v>0</v>
      </c>
      <c r="CH152" s="33">
        <f t="shared" si="248"/>
        <v>0</v>
      </c>
      <c r="CI152" s="33">
        <f t="shared" si="249"/>
        <v>0</v>
      </c>
      <c r="CJ152" s="33">
        <f t="shared" si="250"/>
        <v>0</v>
      </c>
      <c r="CK152" s="33">
        <f t="shared" si="251"/>
        <v>0</v>
      </c>
      <c r="CL152" s="33" t="s">
        <v>206</v>
      </c>
    </row>
    <row r="153" spans="1:90" ht="31.5" x14ac:dyDescent="0.25">
      <c r="A153" s="35" t="s">
        <v>187</v>
      </c>
      <c r="B153" s="32" t="s">
        <v>272</v>
      </c>
      <c r="C153" s="41" t="s">
        <v>349</v>
      </c>
      <c r="D153" s="37">
        <v>0.29339999999999999</v>
      </c>
      <c r="E153" s="33" t="s">
        <v>206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8">
        <v>0.23005999999999999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1</v>
      </c>
      <c r="AA153" s="33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8">
        <v>6.3339999999999994E-2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1</v>
      </c>
      <c r="BC153" s="33">
        <v>0</v>
      </c>
      <c r="BD153" s="33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8">
        <f t="shared" si="238"/>
        <v>0.29339999999999999</v>
      </c>
      <c r="BY153" s="33">
        <f t="shared" si="239"/>
        <v>0</v>
      </c>
      <c r="BZ153" s="33">
        <f t="shared" si="240"/>
        <v>0</v>
      </c>
      <c r="CA153" s="33">
        <f t="shared" si="241"/>
        <v>0</v>
      </c>
      <c r="CB153" s="33">
        <f t="shared" si="242"/>
        <v>0</v>
      </c>
      <c r="CC153" s="33">
        <f t="shared" si="243"/>
        <v>0</v>
      </c>
      <c r="CD153" s="33">
        <f t="shared" si="244"/>
        <v>2</v>
      </c>
      <c r="CE153" s="33">
        <f t="shared" si="245"/>
        <v>0</v>
      </c>
      <c r="CF153" s="33">
        <f t="shared" si="246"/>
        <v>0</v>
      </c>
      <c r="CG153" s="33">
        <f t="shared" si="247"/>
        <v>0</v>
      </c>
      <c r="CH153" s="33">
        <f t="shared" si="248"/>
        <v>0</v>
      </c>
      <c r="CI153" s="33">
        <f t="shared" si="249"/>
        <v>0</v>
      </c>
      <c r="CJ153" s="33">
        <f t="shared" si="250"/>
        <v>0</v>
      </c>
      <c r="CK153" s="33">
        <f t="shared" si="251"/>
        <v>0</v>
      </c>
      <c r="CL153" s="33" t="s">
        <v>206</v>
      </c>
    </row>
    <row r="154" spans="1:90" ht="25.5" customHeight="1" x14ac:dyDescent="0.25">
      <c r="A154" s="35" t="s">
        <v>187</v>
      </c>
      <c r="B154" s="32" t="s">
        <v>233</v>
      </c>
      <c r="C154" s="41" t="s">
        <v>350</v>
      </c>
      <c r="D154" s="37">
        <v>0.18654000000000001</v>
      </c>
      <c r="E154" s="33" t="s">
        <v>206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8">
        <v>0.18654000000000001</v>
      </c>
      <c r="V154" s="33">
        <v>0</v>
      </c>
      <c r="W154" s="33">
        <v>0</v>
      </c>
      <c r="X154" s="33">
        <v>0</v>
      </c>
      <c r="Y154" s="33">
        <v>0</v>
      </c>
      <c r="Z154" s="33">
        <v>1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f t="shared" si="238"/>
        <v>0</v>
      </c>
      <c r="BY154" s="38">
        <f t="shared" si="239"/>
        <v>0.18654000000000001</v>
      </c>
      <c r="BZ154" s="33">
        <f t="shared" si="240"/>
        <v>0</v>
      </c>
      <c r="CA154" s="33">
        <f t="shared" si="241"/>
        <v>0</v>
      </c>
      <c r="CB154" s="33">
        <f t="shared" si="242"/>
        <v>0</v>
      </c>
      <c r="CC154" s="33">
        <f t="shared" si="243"/>
        <v>0</v>
      </c>
      <c r="CD154" s="33">
        <f t="shared" si="244"/>
        <v>1</v>
      </c>
      <c r="CE154" s="33">
        <f t="shared" si="245"/>
        <v>0</v>
      </c>
      <c r="CF154" s="33">
        <f t="shared" si="246"/>
        <v>0</v>
      </c>
      <c r="CG154" s="33">
        <f t="shared" si="247"/>
        <v>0</v>
      </c>
      <c r="CH154" s="33">
        <f t="shared" si="248"/>
        <v>0</v>
      </c>
      <c r="CI154" s="33">
        <f t="shared" si="249"/>
        <v>0</v>
      </c>
      <c r="CJ154" s="33">
        <f t="shared" si="250"/>
        <v>0</v>
      </c>
      <c r="CK154" s="33">
        <f t="shared" si="251"/>
        <v>0</v>
      </c>
      <c r="CL154" s="33" t="s">
        <v>206</v>
      </c>
    </row>
    <row r="155" spans="1:90" ht="36.75" customHeight="1" x14ac:dyDescent="0.25">
      <c r="A155" s="35" t="s">
        <v>187</v>
      </c>
      <c r="B155" s="32" t="s">
        <v>379</v>
      </c>
      <c r="C155" s="41" t="s">
        <v>351</v>
      </c>
      <c r="D155" s="38">
        <v>0.64481999999999995</v>
      </c>
      <c r="E155" s="33" t="s">
        <v>206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8">
        <v>0.64481999999999995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0</v>
      </c>
      <c r="BS155" s="33">
        <v>0</v>
      </c>
      <c r="BT155" s="33">
        <v>0</v>
      </c>
      <c r="BU155" s="33">
        <v>0</v>
      </c>
      <c r="BV155" s="33">
        <v>0</v>
      </c>
      <c r="BW155" s="33">
        <v>0</v>
      </c>
      <c r="BX155" s="33">
        <f t="shared" si="238"/>
        <v>0</v>
      </c>
      <c r="BY155" s="38">
        <f t="shared" si="239"/>
        <v>0.64481999999999995</v>
      </c>
      <c r="BZ155" s="33">
        <f t="shared" si="240"/>
        <v>0</v>
      </c>
      <c r="CA155" s="33">
        <f t="shared" si="241"/>
        <v>0</v>
      </c>
      <c r="CB155" s="33">
        <f t="shared" si="242"/>
        <v>0</v>
      </c>
      <c r="CC155" s="33">
        <f t="shared" si="243"/>
        <v>0</v>
      </c>
      <c r="CD155" s="33">
        <f t="shared" si="244"/>
        <v>0</v>
      </c>
      <c r="CE155" s="33">
        <f t="shared" si="245"/>
        <v>0</v>
      </c>
      <c r="CF155" s="33">
        <f t="shared" si="246"/>
        <v>0</v>
      </c>
      <c r="CG155" s="33">
        <f t="shared" si="247"/>
        <v>0</v>
      </c>
      <c r="CH155" s="33">
        <f t="shared" si="248"/>
        <v>0</v>
      </c>
      <c r="CI155" s="33">
        <f t="shared" si="249"/>
        <v>0</v>
      </c>
      <c r="CJ155" s="33">
        <f t="shared" si="250"/>
        <v>0</v>
      </c>
      <c r="CK155" s="33">
        <f t="shared" si="251"/>
        <v>0</v>
      </c>
      <c r="CL155" s="33" t="s">
        <v>206</v>
      </c>
    </row>
    <row r="156" spans="1:90" ht="21.75" customHeight="1" x14ac:dyDescent="0.25">
      <c r="A156" s="35" t="s">
        <v>187</v>
      </c>
      <c r="B156" s="32" t="s">
        <v>273</v>
      </c>
      <c r="C156" s="41" t="s">
        <v>352</v>
      </c>
      <c r="D156" s="38">
        <v>0.26647999999999999</v>
      </c>
      <c r="E156" s="33" t="s">
        <v>206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8">
        <v>0.26647999999999999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1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0</v>
      </c>
      <c r="BS156" s="33">
        <v>0</v>
      </c>
      <c r="BT156" s="33">
        <v>0</v>
      </c>
      <c r="BU156" s="33">
        <v>0</v>
      </c>
      <c r="BV156" s="33">
        <v>0</v>
      </c>
      <c r="BW156" s="33">
        <v>0</v>
      </c>
      <c r="BX156" s="38">
        <f t="shared" si="238"/>
        <v>0.26647999999999999</v>
      </c>
      <c r="BY156" s="33">
        <f t="shared" si="239"/>
        <v>0</v>
      </c>
      <c r="BZ156" s="33">
        <f t="shared" si="240"/>
        <v>0</v>
      </c>
      <c r="CA156" s="33">
        <f t="shared" si="241"/>
        <v>0</v>
      </c>
      <c r="CB156" s="33">
        <f t="shared" si="242"/>
        <v>0</v>
      </c>
      <c r="CC156" s="33">
        <f t="shared" si="243"/>
        <v>0</v>
      </c>
      <c r="CD156" s="33">
        <f>+Z156+AN156+BB156+BP156</f>
        <v>1</v>
      </c>
      <c r="CE156" s="33">
        <f t="shared" si="245"/>
        <v>0</v>
      </c>
      <c r="CF156" s="33">
        <f t="shared" si="246"/>
        <v>0</v>
      </c>
      <c r="CG156" s="33">
        <f t="shared" si="247"/>
        <v>0</v>
      </c>
      <c r="CH156" s="33">
        <f t="shared" si="248"/>
        <v>0</v>
      </c>
      <c r="CI156" s="33">
        <f t="shared" si="249"/>
        <v>0</v>
      </c>
      <c r="CJ156" s="33">
        <f t="shared" si="250"/>
        <v>0</v>
      </c>
      <c r="CK156" s="33">
        <f t="shared" si="251"/>
        <v>0</v>
      </c>
      <c r="CL156" s="33" t="s">
        <v>206</v>
      </c>
    </row>
    <row r="157" spans="1:90" ht="22.5" customHeight="1" x14ac:dyDescent="0.25">
      <c r="A157" s="35" t="s">
        <v>187</v>
      </c>
      <c r="B157" s="32" t="s">
        <v>274</v>
      </c>
      <c r="C157" s="41" t="s">
        <v>353</v>
      </c>
      <c r="D157" s="38">
        <v>0.46029999999999999</v>
      </c>
      <c r="E157" s="33" t="s">
        <v>206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3">
        <v>0</v>
      </c>
      <c r="AW157" s="38">
        <v>0.46029999999999999</v>
      </c>
      <c r="AX157" s="33">
        <v>0</v>
      </c>
      <c r="AY157" s="33">
        <v>0</v>
      </c>
      <c r="AZ157" s="33">
        <v>0</v>
      </c>
      <c r="BA157" s="33">
        <v>0</v>
      </c>
      <c r="BB157" s="33">
        <v>1</v>
      </c>
      <c r="BC157" s="33">
        <v>0</v>
      </c>
      <c r="BD157" s="33">
        <v>0</v>
      </c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3">
        <v>0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f t="shared" si="238"/>
        <v>0</v>
      </c>
      <c r="BY157" s="38">
        <f t="shared" si="239"/>
        <v>0.46029999999999999</v>
      </c>
      <c r="BZ157" s="33">
        <f t="shared" si="240"/>
        <v>0</v>
      </c>
      <c r="CA157" s="33">
        <f t="shared" si="241"/>
        <v>0</v>
      </c>
      <c r="CB157" s="33">
        <f t="shared" si="242"/>
        <v>0</v>
      </c>
      <c r="CC157" s="33">
        <f t="shared" si="243"/>
        <v>0</v>
      </c>
      <c r="CD157" s="33">
        <f t="shared" si="244"/>
        <v>1</v>
      </c>
      <c r="CE157" s="33">
        <f t="shared" si="245"/>
        <v>0</v>
      </c>
      <c r="CF157" s="33">
        <f t="shared" si="246"/>
        <v>0</v>
      </c>
      <c r="CG157" s="33">
        <f t="shared" si="247"/>
        <v>0</v>
      </c>
      <c r="CH157" s="33">
        <f t="shared" si="248"/>
        <v>0</v>
      </c>
      <c r="CI157" s="33">
        <f t="shared" si="249"/>
        <v>0</v>
      </c>
      <c r="CJ157" s="33">
        <f t="shared" si="250"/>
        <v>0</v>
      </c>
      <c r="CK157" s="33">
        <f t="shared" si="251"/>
        <v>0</v>
      </c>
      <c r="CL157" s="33" t="s">
        <v>206</v>
      </c>
    </row>
    <row r="158" spans="1:90" ht="31.5" x14ac:dyDescent="0.25">
      <c r="A158" s="35" t="s">
        <v>187</v>
      </c>
      <c r="B158" s="32" t="s">
        <v>364</v>
      </c>
      <c r="C158" s="41" t="s">
        <v>356</v>
      </c>
      <c r="D158" s="38">
        <v>0.52466000000000002</v>
      </c>
      <c r="E158" s="33" t="s">
        <v>206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3">
        <v>0</v>
      </c>
      <c r="AW158" s="38">
        <v>0.52466000000000002</v>
      </c>
      <c r="AX158" s="33">
        <v>0</v>
      </c>
      <c r="AY158" s="33">
        <v>0</v>
      </c>
      <c r="AZ158" s="33">
        <v>0</v>
      </c>
      <c r="BA158" s="33">
        <v>0</v>
      </c>
      <c r="BB158" s="33">
        <v>1</v>
      </c>
      <c r="BC158" s="33">
        <v>0</v>
      </c>
      <c r="BD158" s="33">
        <v>0</v>
      </c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f t="shared" si="238"/>
        <v>0</v>
      </c>
      <c r="BY158" s="38">
        <f t="shared" si="239"/>
        <v>0.52466000000000002</v>
      </c>
      <c r="BZ158" s="33">
        <f t="shared" si="240"/>
        <v>0</v>
      </c>
      <c r="CA158" s="33">
        <f t="shared" si="241"/>
        <v>0</v>
      </c>
      <c r="CB158" s="33">
        <f t="shared" si="242"/>
        <v>0</v>
      </c>
      <c r="CC158" s="33">
        <f t="shared" si="243"/>
        <v>0</v>
      </c>
      <c r="CD158" s="33">
        <f t="shared" si="244"/>
        <v>1</v>
      </c>
      <c r="CE158" s="33">
        <f t="shared" si="245"/>
        <v>0</v>
      </c>
      <c r="CF158" s="33">
        <f t="shared" si="246"/>
        <v>0</v>
      </c>
      <c r="CG158" s="33">
        <f t="shared" si="247"/>
        <v>0</v>
      </c>
      <c r="CH158" s="33">
        <f t="shared" si="248"/>
        <v>0</v>
      </c>
      <c r="CI158" s="33">
        <f t="shared" si="249"/>
        <v>0</v>
      </c>
      <c r="CJ158" s="33">
        <f t="shared" si="250"/>
        <v>0</v>
      </c>
      <c r="CK158" s="33">
        <f t="shared" si="251"/>
        <v>0</v>
      </c>
      <c r="CL158" s="33" t="s">
        <v>206</v>
      </c>
    </row>
  </sheetData>
  <mergeCells count="49">
    <mergeCell ref="BJ15:BW15"/>
    <mergeCell ref="BJ16:BP16"/>
    <mergeCell ref="BQ16:BW16"/>
    <mergeCell ref="BK17:BP17"/>
    <mergeCell ref="BR17:BW17"/>
    <mergeCell ref="F14:S15"/>
    <mergeCell ref="T14:AG14"/>
    <mergeCell ref="F16:L16"/>
    <mergeCell ref="M16:S16"/>
    <mergeCell ref="A14:A18"/>
    <mergeCell ref="B14:B18"/>
    <mergeCell ref="C14:C18"/>
    <mergeCell ref="D14:E16"/>
    <mergeCell ref="D17:D18"/>
    <mergeCell ref="E17:E18"/>
    <mergeCell ref="G17:L17"/>
    <mergeCell ref="N17:S17"/>
    <mergeCell ref="AB17:AG17"/>
    <mergeCell ref="A9:AG9"/>
    <mergeCell ref="A10:AG10"/>
    <mergeCell ref="A11:AG11"/>
    <mergeCell ref="A12:AG12"/>
    <mergeCell ref="A13:CJ13"/>
    <mergeCell ref="A4:AG4"/>
    <mergeCell ref="A5:AG5"/>
    <mergeCell ref="A6:AG6"/>
    <mergeCell ref="A7:AG7"/>
    <mergeCell ref="A8:AG8"/>
    <mergeCell ref="AH14:CK14"/>
    <mergeCell ref="CL14:CL18"/>
    <mergeCell ref="T15:AG15"/>
    <mergeCell ref="AH15:AU15"/>
    <mergeCell ref="AV15:BI15"/>
    <mergeCell ref="BX15:CK15"/>
    <mergeCell ref="T16:Z16"/>
    <mergeCell ref="AA16:AG16"/>
    <mergeCell ref="AH16:AN16"/>
    <mergeCell ref="AO16:AU16"/>
    <mergeCell ref="AI17:AN17"/>
    <mergeCell ref="AV16:BB16"/>
    <mergeCell ref="BC16:BI16"/>
    <mergeCell ref="BX16:CD16"/>
    <mergeCell ref="CE16:CK16"/>
    <mergeCell ref="U17:Z17"/>
    <mergeCell ref="AP17:AU17"/>
    <mergeCell ref="AW17:BB17"/>
    <mergeCell ref="BD17:BI17"/>
    <mergeCell ref="BY17:CD17"/>
    <mergeCell ref="CF17:C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2020-10-27T08:25:32Z</dcterms:modified>
</cp:coreProperties>
</file>